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iana\Downloads\PROPOS\1412\"/>
    </mc:Choice>
  </mc:AlternateContent>
  <xr:revisionPtr revIDLastSave="0" documentId="13_ncr:1_{9FFD47C0-3F12-4BD4-A0DE-62527CF98508}" xr6:coauthVersionLast="47" xr6:coauthVersionMax="47" xr10:uidLastSave="{00000000-0000-0000-0000-000000000000}"/>
  <bookViews>
    <workbookView xWindow="-110" yWindow="-110" windowWidth="19420" windowHeight="10300" xr2:uid="{00000000-000D-0000-FFFF-FFFF0000000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2" i="1" l="1"/>
  <c r="L82" i="1"/>
  <c r="K82" i="1"/>
  <c r="J82" i="1"/>
  <c r="I82" i="1"/>
  <c r="H82" i="1"/>
  <c r="G82" i="1"/>
  <c r="F82" i="1"/>
  <c r="E82" i="1"/>
  <c r="D82" i="1"/>
  <c r="C82" i="1"/>
  <c r="B82" i="1"/>
  <c r="A82" i="1"/>
  <c r="M81" i="1"/>
  <c r="L81" i="1"/>
  <c r="K81" i="1"/>
  <c r="J81" i="1"/>
  <c r="I81" i="1"/>
  <c r="H81" i="1"/>
  <c r="G81" i="1"/>
  <c r="F81" i="1"/>
  <c r="E81" i="1"/>
  <c r="D81" i="1"/>
  <c r="C81" i="1"/>
  <c r="B81" i="1"/>
  <c r="A81" i="1"/>
  <c r="M80" i="1"/>
  <c r="L80" i="1"/>
  <c r="K80" i="1"/>
  <c r="J80" i="1"/>
  <c r="I80" i="1"/>
  <c r="H80" i="1"/>
  <c r="G80" i="1"/>
  <c r="F80" i="1"/>
  <c r="E80" i="1"/>
  <c r="D80" i="1"/>
  <c r="C80" i="1"/>
  <c r="B80" i="1"/>
  <c r="A80" i="1"/>
  <c r="M79" i="1"/>
  <c r="L79" i="1"/>
  <c r="K79" i="1"/>
  <c r="J79" i="1"/>
  <c r="I79" i="1"/>
  <c r="H79" i="1"/>
  <c r="G79" i="1"/>
  <c r="F79" i="1"/>
  <c r="E79" i="1"/>
  <c r="D79" i="1"/>
  <c r="C79" i="1"/>
  <c r="B79" i="1"/>
  <c r="A79" i="1"/>
  <c r="M78" i="1"/>
  <c r="L78" i="1"/>
  <c r="K78" i="1"/>
  <c r="J78" i="1"/>
  <c r="I78" i="1"/>
  <c r="H78" i="1"/>
  <c r="G78" i="1"/>
  <c r="F78" i="1"/>
  <c r="E78" i="1"/>
  <c r="D78" i="1"/>
  <c r="C78" i="1"/>
  <c r="B78" i="1"/>
  <c r="A78" i="1"/>
  <c r="M77" i="1"/>
  <c r="L77" i="1"/>
  <c r="K77" i="1"/>
  <c r="J77" i="1"/>
  <c r="I77" i="1"/>
  <c r="H77" i="1"/>
  <c r="G77" i="1"/>
  <c r="F77" i="1"/>
  <c r="E77" i="1"/>
  <c r="D77" i="1"/>
  <c r="C77" i="1"/>
  <c r="B77" i="1"/>
  <c r="A77" i="1"/>
  <c r="M76" i="1"/>
  <c r="L76" i="1"/>
  <c r="K76" i="1"/>
  <c r="J76" i="1"/>
  <c r="I76" i="1"/>
  <c r="H76" i="1"/>
  <c r="G76" i="1"/>
  <c r="F76" i="1"/>
  <c r="E76" i="1"/>
  <c r="D76" i="1"/>
  <c r="C76" i="1"/>
  <c r="B76" i="1"/>
  <c r="A76" i="1"/>
  <c r="M75" i="1"/>
  <c r="L75" i="1"/>
  <c r="K75" i="1"/>
  <c r="J75" i="1"/>
  <c r="I75" i="1"/>
  <c r="H75" i="1"/>
  <c r="G75" i="1"/>
  <c r="F75" i="1"/>
  <c r="E75" i="1"/>
  <c r="D75" i="1"/>
  <c r="C75" i="1"/>
  <c r="B75" i="1"/>
  <c r="A75" i="1"/>
  <c r="M74" i="1"/>
  <c r="L74" i="1"/>
  <c r="K74" i="1"/>
  <c r="J74" i="1"/>
  <c r="I74" i="1"/>
  <c r="H74" i="1"/>
  <c r="G74" i="1"/>
  <c r="F74" i="1"/>
  <c r="E74" i="1"/>
  <c r="D74" i="1"/>
  <c r="C74" i="1"/>
  <c r="B74" i="1"/>
  <c r="A74" i="1"/>
  <c r="M73" i="1"/>
  <c r="L73" i="1"/>
  <c r="K73" i="1"/>
  <c r="J73" i="1"/>
  <c r="I73" i="1"/>
  <c r="H73" i="1"/>
  <c r="G73" i="1"/>
  <c r="F73" i="1"/>
  <c r="E73" i="1"/>
  <c r="D73" i="1"/>
  <c r="C73" i="1"/>
  <c r="B73" i="1"/>
  <c r="A73" i="1"/>
  <c r="M72" i="1"/>
  <c r="L72" i="1"/>
  <c r="K72" i="1"/>
  <c r="J72" i="1"/>
  <c r="I72" i="1"/>
  <c r="H72" i="1"/>
  <c r="G72" i="1"/>
  <c r="F72" i="1"/>
  <c r="E72" i="1"/>
  <c r="D72" i="1"/>
  <c r="C72" i="1"/>
  <c r="B72" i="1"/>
  <c r="A72" i="1"/>
  <c r="M71" i="1"/>
  <c r="L71" i="1"/>
  <c r="K71" i="1"/>
  <c r="J71" i="1"/>
  <c r="I71" i="1"/>
  <c r="H71" i="1"/>
  <c r="G71" i="1"/>
  <c r="F71" i="1"/>
  <c r="E71" i="1"/>
  <c r="D71" i="1"/>
  <c r="C71" i="1"/>
  <c r="B71" i="1"/>
  <c r="A71" i="1"/>
  <c r="M70" i="1"/>
  <c r="L70" i="1"/>
  <c r="K70" i="1"/>
  <c r="J70" i="1"/>
  <c r="I70" i="1"/>
  <c r="H70" i="1"/>
  <c r="G70" i="1"/>
  <c r="F70" i="1"/>
  <c r="E70" i="1"/>
  <c r="D70" i="1"/>
  <c r="C70" i="1"/>
  <c r="B70" i="1"/>
  <c r="A70" i="1"/>
  <c r="M69" i="1"/>
  <c r="L69" i="1"/>
  <c r="K69" i="1"/>
  <c r="J69" i="1"/>
  <c r="I69" i="1"/>
  <c r="H69" i="1"/>
  <c r="G69" i="1"/>
  <c r="F69" i="1"/>
  <c r="E69" i="1"/>
  <c r="D69" i="1"/>
  <c r="C69" i="1"/>
  <c r="B69" i="1"/>
  <c r="A69" i="1"/>
  <c r="M68" i="1"/>
  <c r="L68" i="1"/>
  <c r="K68" i="1"/>
  <c r="J68" i="1"/>
  <c r="I68" i="1"/>
  <c r="H68" i="1"/>
  <c r="G68" i="1"/>
  <c r="F68" i="1"/>
  <c r="E68" i="1"/>
  <c r="D68" i="1"/>
  <c r="C68" i="1"/>
  <c r="B68" i="1"/>
  <c r="A68" i="1"/>
  <c r="M67" i="1"/>
  <c r="L67" i="1"/>
  <c r="K67" i="1"/>
  <c r="J67" i="1"/>
  <c r="I67" i="1"/>
  <c r="H67" i="1"/>
  <c r="G67" i="1"/>
  <c r="F67" i="1"/>
  <c r="E67" i="1"/>
  <c r="D67" i="1"/>
  <c r="C67" i="1"/>
  <c r="B67" i="1"/>
  <c r="A67" i="1"/>
  <c r="M66" i="1"/>
  <c r="L66" i="1"/>
  <c r="K66" i="1"/>
  <c r="J66" i="1"/>
  <c r="I66" i="1"/>
  <c r="H66" i="1"/>
  <c r="G66" i="1"/>
  <c r="F66" i="1"/>
  <c r="E66" i="1"/>
  <c r="D66" i="1"/>
  <c r="C66" i="1"/>
  <c r="B66" i="1"/>
  <c r="A66" i="1"/>
  <c r="M65" i="1"/>
  <c r="L65" i="1"/>
  <c r="K65" i="1"/>
  <c r="J65" i="1"/>
  <c r="I65" i="1"/>
  <c r="H65" i="1"/>
  <c r="G65" i="1"/>
  <c r="F65" i="1"/>
  <c r="E65" i="1"/>
  <c r="D65" i="1"/>
  <c r="C65" i="1"/>
  <c r="B65" i="1"/>
  <c r="A65" i="1"/>
  <c r="M64" i="1"/>
  <c r="L64" i="1"/>
  <c r="K64" i="1"/>
  <c r="J64" i="1"/>
  <c r="I64" i="1"/>
  <c r="H64" i="1"/>
  <c r="G64" i="1"/>
  <c r="F64" i="1"/>
  <c r="E64" i="1"/>
  <c r="D64" i="1"/>
  <c r="C64" i="1"/>
  <c r="B64" i="1"/>
  <c r="A64" i="1"/>
  <c r="M63" i="1"/>
  <c r="L63" i="1"/>
  <c r="K63" i="1"/>
  <c r="J63" i="1"/>
  <c r="I63" i="1"/>
  <c r="H63" i="1"/>
  <c r="G63" i="1"/>
  <c r="F63" i="1"/>
  <c r="E63" i="1"/>
  <c r="D63" i="1"/>
  <c r="C63" i="1"/>
  <c r="B63" i="1"/>
  <c r="A63" i="1"/>
  <c r="M62" i="1"/>
  <c r="L62" i="1"/>
  <c r="K62" i="1"/>
  <c r="J62" i="1"/>
  <c r="I62" i="1"/>
  <c r="H62" i="1"/>
  <c r="G62" i="1"/>
  <c r="F62" i="1"/>
  <c r="E62" i="1"/>
  <c r="D62" i="1"/>
  <c r="C62" i="1"/>
  <c r="B62" i="1"/>
  <c r="A62" i="1"/>
  <c r="M61" i="1"/>
  <c r="L61" i="1"/>
  <c r="K61" i="1"/>
  <c r="J61" i="1"/>
  <c r="I61" i="1"/>
  <c r="H61" i="1"/>
  <c r="G61" i="1"/>
  <c r="F61" i="1"/>
  <c r="E61" i="1"/>
  <c r="D61" i="1"/>
  <c r="C61" i="1"/>
  <c r="B61" i="1"/>
  <c r="A61" i="1"/>
  <c r="M60" i="1"/>
  <c r="L60" i="1"/>
  <c r="K60" i="1"/>
  <c r="J60" i="1"/>
  <c r="I60" i="1"/>
  <c r="H60" i="1"/>
  <c r="G60" i="1"/>
  <c r="F60" i="1"/>
  <c r="E60" i="1"/>
  <c r="D60" i="1"/>
  <c r="C60" i="1"/>
  <c r="B60" i="1"/>
  <c r="A60" i="1"/>
  <c r="M59" i="1"/>
  <c r="L59" i="1"/>
  <c r="K59" i="1"/>
  <c r="J59" i="1"/>
  <c r="I59" i="1"/>
  <c r="H59" i="1"/>
  <c r="G59" i="1"/>
  <c r="F59" i="1"/>
  <c r="E59" i="1"/>
  <c r="D59" i="1"/>
  <c r="C59" i="1"/>
  <c r="B59" i="1"/>
  <c r="A59" i="1"/>
  <c r="M58" i="1"/>
  <c r="L58" i="1"/>
  <c r="K58" i="1"/>
  <c r="J58" i="1"/>
  <c r="I58" i="1"/>
  <c r="H58" i="1"/>
  <c r="G58" i="1"/>
  <c r="F58" i="1"/>
  <c r="E58" i="1"/>
  <c r="D58" i="1"/>
  <c r="C58" i="1"/>
  <c r="B58" i="1"/>
  <c r="A58" i="1"/>
  <c r="M57" i="1"/>
  <c r="L57" i="1"/>
  <c r="K57" i="1"/>
  <c r="J57" i="1"/>
  <c r="I57" i="1"/>
  <c r="H57" i="1"/>
  <c r="G57" i="1"/>
  <c r="F57" i="1"/>
  <c r="E57" i="1"/>
  <c r="D57" i="1"/>
  <c r="C57" i="1"/>
  <c r="B57" i="1"/>
  <c r="A57" i="1"/>
  <c r="M56" i="1"/>
  <c r="L56" i="1"/>
  <c r="K56" i="1"/>
  <c r="J56" i="1"/>
  <c r="I56" i="1"/>
  <c r="H56" i="1"/>
  <c r="G56" i="1"/>
  <c r="F56" i="1"/>
  <c r="E56" i="1"/>
  <c r="D56" i="1"/>
  <c r="C56" i="1"/>
  <c r="B56" i="1"/>
  <c r="A56" i="1"/>
  <c r="M55" i="1"/>
  <c r="L55" i="1"/>
  <c r="K55" i="1"/>
  <c r="J55" i="1"/>
  <c r="I55" i="1"/>
  <c r="H55" i="1"/>
  <c r="G55" i="1"/>
  <c r="F55" i="1"/>
  <c r="E55" i="1"/>
  <c r="D55" i="1"/>
  <c r="C55" i="1"/>
  <c r="B55" i="1"/>
  <c r="A55" i="1"/>
  <c r="M54" i="1"/>
  <c r="L54" i="1"/>
  <c r="K54" i="1"/>
  <c r="J54" i="1"/>
  <c r="I54" i="1"/>
  <c r="H54" i="1"/>
  <c r="G54" i="1"/>
  <c r="F54" i="1"/>
  <c r="E54" i="1"/>
  <c r="D54" i="1"/>
  <c r="C54" i="1"/>
  <c r="B54" i="1"/>
  <c r="A54" i="1"/>
  <c r="M53" i="1"/>
  <c r="L53" i="1"/>
  <c r="K53" i="1"/>
  <c r="J53" i="1"/>
  <c r="I53" i="1"/>
  <c r="H53" i="1"/>
  <c r="G53" i="1"/>
  <c r="F53" i="1"/>
  <c r="E53" i="1"/>
  <c r="D53" i="1"/>
  <c r="C53" i="1"/>
  <c r="B53" i="1"/>
  <c r="A53" i="1"/>
  <c r="M52" i="1"/>
  <c r="L52" i="1"/>
  <c r="K52" i="1"/>
  <c r="J52" i="1"/>
  <c r="I52" i="1"/>
  <c r="H52" i="1"/>
  <c r="G52" i="1"/>
  <c r="F52" i="1"/>
  <c r="E52" i="1"/>
  <c r="D52" i="1"/>
  <c r="C52" i="1"/>
  <c r="B52" i="1"/>
  <c r="A52" i="1"/>
  <c r="M51" i="1"/>
  <c r="L51" i="1"/>
  <c r="K51" i="1"/>
  <c r="J51" i="1"/>
  <c r="I51" i="1"/>
  <c r="H51" i="1"/>
  <c r="G51" i="1"/>
  <c r="F51" i="1"/>
  <c r="E51" i="1"/>
  <c r="D51" i="1"/>
  <c r="C51" i="1"/>
  <c r="B51" i="1"/>
  <c r="A51" i="1"/>
  <c r="M50" i="1"/>
  <c r="L50" i="1"/>
  <c r="K50" i="1"/>
  <c r="J50" i="1"/>
  <c r="I50" i="1"/>
  <c r="H50" i="1"/>
  <c r="G50" i="1"/>
  <c r="F50" i="1"/>
  <c r="E50" i="1"/>
  <c r="D50" i="1"/>
  <c r="C50" i="1"/>
  <c r="B50" i="1"/>
  <c r="A50" i="1"/>
  <c r="M49" i="1"/>
  <c r="L49" i="1"/>
  <c r="K49" i="1"/>
  <c r="J49" i="1"/>
  <c r="I49" i="1"/>
  <c r="H49" i="1"/>
  <c r="G49" i="1"/>
  <c r="F49" i="1"/>
  <c r="E49" i="1"/>
  <c r="D49" i="1"/>
  <c r="C49" i="1"/>
  <c r="B49" i="1"/>
  <c r="A49" i="1"/>
  <c r="M48" i="1"/>
  <c r="L48" i="1"/>
  <c r="K48" i="1"/>
  <c r="J48" i="1"/>
  <c r="I48" i="1"/>
  <c r="H48" i="1"/>
  <c r="G48" i="1"/>
  <c r="F48" i="1"/>
  <c r="E48" i="1"/>
  <c r="D48" i="1"/>
  <c r="C48" i="1"/>
  <c r="B48" i="1"/>
  <c r="A48" i="1"/>
  <c r="M47" i="1"/>
  <c r="L47" i="1"/>
  <c r="K47" i="1"/>
  <c r="J47" i="1"/>
  <c r="I47" i="1"/>
  <c r="H47" i="1"/>
  <c r="G47" i="1"/>
  <c r="F47" i="1"/>
  <c r="E47" i="1"/>
  <c r="D47" i="1"/>
  <c r="C47" i="1"/>
  <c r="B47" i="1"/>
  <c r="A47" i="1"/>
  <c r="M46" i="1"/>
  <c r="L46" i="1"/>
  <c r="K46" i="1"/>
  <c r="J46" i="1"/>
  <c r="I46" i="1"/>
  <c r="H46" i="1"/>
  <c r="G46" i="1"/>
  <c r="F46" i="1"/>
  <c r="E46" i="1"/>
  <c r="D46" i="1"/>
  <c r="C46" i="1"/>
  <c r="B46" i="1"/>
  <c r="A46" i="1"/>
  <c r="M45" i="1"/>
  <c r="L45" i="1"/>
  <c r="K45" i="1"/>
  <c r="J45" i="1"/>
  <c r="I45" i="1"/>
  <c r="H45" i="1"/>
  <c r="G45" i="1"/>
  <c r="F45" i="1"/>
  <c r="E45" i="1"/>
  <c r="D45" i="1"/>
  <c r="C45" i="1"/>
  <c r="B45" i="1"/>
  <c r="A45" i="1"/>
  <c r="M44" i="1"/>
  <c r="L44" i="1"/>
  <c r="K44" i="1"/>
  <c r="J44" i="1"/>
  <c r="I44" i="1"/>
  <c r="H44" i="1"/>
  <c r="G44" i="1"/>
  <c r="F44" i="1"/>
  <c r="E44" i="1"/>
  <c r="D44" i="1"/>
  <c r="C44" i="1"/>
  <c r="B44" i="1"/>
  <c r="A44" i="1"/>
  <c r="M43" i="1"/>
  <c r="L43" i="1"/>
  <c r="K43" i="1"/>
  <c r="J43" i="1"/>
  <c r="I43" i="1"/>
  <c r="H43" i="1"/>
  <c r="G43" i="1"/>
  <c r="F43" i="1"/>
  <c r="E43" i="1"/>
  <c r="D43" i="1"/>
  <c r="C43" i="1"/>
  <c r="B43" i="1"/>
  <c r="A43" i="1"/>
  <c r="M42" i="1"/>
  <c r="L42" i="1"/>
  <c r="K42" i="1"/>
  <c r="J42" i="1"/>
  <c r="I42" i="1"/>
  <c r="H42" i="1"/>
  <c r="G42" i="1"/>
  <c r="F42" i="1"/>
  <c r="E42" i="1"/>
  <c r="D42" i="1"/>
  <c r="C42" i="1"/>
  <c r="B42" i="1"/>
  <c r="A42" i="1"/>
  <c r="M41" i="1"/>
  <c r="L41" i="1"/>
  <c r="K41" i="1"/>
  <c r="J41" i="1"/>
  <c r="I41" i="1"/>
  <c r="H41" i="1"/>
  <c r="G41" i="1"/>
  <c r="F41" i="1"/>
  <c r="E41" i="1"/>
  <c r="D41" i="1"/>
  <c r="C41" i="1"/>
  <c r="B41" i="1"/>
  <c r="A41" i="1"/>
  <c r="M40" i="1"/>
  <c r="L40" i="1"/>
  <c r="K40" i="1"/>
  <c r="J40" i="1"/>
  <c r="I40" i="1"/>
  <c r="H40" i="1"/>
  <c r="G40" i="1"/>
  <c r="F40" i="1"/>
  <c r="E40" i="1"/>
  <c r="D40" i="1"/>
  <c r="C40" i="1"/>
  <c r="B40" i="1"/>
  <c r="A40" i="1"/>
  <c r="M39" i="1"/>
  <c r="L39" i="1"/>
  <c r="K39" i="1"/>
  <c r="J39" i="1"/>
  <c r="I39" i="1"/>
  <c r="H39" i="1"/>
  <c r="G39" i="1"/>
  <c r="F39" i="1"/>
  <c r="E39" i="1"/>
  <c r="D39" i="1"/>
  <c r="C39" i="1"/>
  <c r="B39" i="1"/>
  <c r="A39" i="1"/>
  <c r="M38" i="1"/>
  <c r="L38" i="1"/>
  <c r="K38" i="1"/>
  <c r="J38" i="1"/>
  <c r="I38" i="1"/>
  <c r="H38" i="1"/>
  <c r="G38" i="1"/>
  <c r="F38" i="1"/>
  <c r="E38" i="1"/>
  <c r="D38" i="1"/>
  <c r="C38" i="1"/>
  <c r="B38" i="1"/>
  <c r="A38" i="1"/>
  <c r="M37" i="1"/>
  <c r="L37" i="1"/>
  <c r="K37" i="1"/>
  <c r="J37" i="1"/>
  <c r="I37" i="1"/>
  <c r="H37" i="1"/>
  <c r="G37" i="1"/>
  <c r="F37" i="1"/>
  <c r="E37" i="1"/>
  <c r="D37" i="1"/>
  <c r="C37" i="1"/>
  <c r="B37" i="1"/>
  <c r="A37" i="1"/>
  <c r="M36" i="1"/>
  <c r="L36" i="1"/>
  <c r="K36" i="1"/>
  <c r="J36" i="1"/>
  <c r="I36" i="1"/>
  <c r="H36" i="1"/>
  <c r="G36" i="1"/>
  <c r="F36" i="1"/>
  <c r="E36" i="1"/>
  <c r="D36" i="1"/>
  <c r="C36" i="1"/>
  <c r="B36" i="1"/>
  <c r="A36" i="1"/>
  <c r="M35" i="1"/>
  <c r="L35" i="1"/>
  <c r="K35" i="1"/>
  <c r="J35" i="1"/>
  <c r="I35" i="1"/>
  <c r="H35" i="1"/>
  <c r="G35" i="1"/>
  <c r="F35" i="1"/>
  <c r="E35" i="1"/>
  <c r="D35" i="1"/>
  <c r="C35" i="1"/>
  <c r="B35" i="1"/>
  <c r="A35" i="1"/>
  <c r="M34" i="1"/>
  <c r="L34" i="1"/>
  <c r="K34" i="1"/>
  <c r="J34" i="1"/>
  <c r="I34" i="1"/>
  <c r="H34" i="1"/>
  <c r="G34" i="1"/>
  <c r="F34" i="1"/>
  <c r="E34" i="1"/>
  <c r="D34" i="1"/>
  <c r="C34" i="1"/>
  <c r="B34" i="1"/>
  <c r="A34" i="1"/>
  <c r="M33" i="1"/>
  <c r="L33" i="1"/>
  <c r="K33" i="1"/>
  <c r="J33" i="1"/>
  <c r="I33" i="1"/>
  <c r="H33" i="1"/>
  <c r="G33" i="1"/>
  <c r="F33" i="1"/>
  <c r="E33" i="1"/>
  <c r="D33" i="1"/>
  <c r="C33" i="1"/>
  <c r="B33" i="1"/>
  <c r="A33" i="1"/>
  <c r="M32" i="1"/>
  <c r="L32" i="1"/>
  <c r="K32" i="1"/>
  <c r="J32" i="1"/>
  <c r="I32" i="1"/>
  <c r="H32" i="1"/>
  <c r="G32" i="1"/>
  <c r="F32" i="1"/>
  <c r="E32" i="1"/>
  <c r="D32" i="1"/>
  <c r="C32" i="1"/>
  <c r="B32" i="1"/>
  <c r="A32" i="1"/>
  <c r="M31" i="1"/>
  <c r="L31" i="1"/>
  <c r="K31" i="1"/>
  <c r="J31" i="1"/>
  <c r="I31" i="1"/>
  <c r="H31" i="1"/>
  <c r="G31" i="1"/>
  <c r="F31" i="1"/>
  <c r="E31" i="1"/>
  <c r="D31" i="1"/>
  <c r="C31" i="1"/>
  <c r="B31" i="1"/>
  <c r="A31" i="1"/>
  <c r="M30" i="1"/>
  <c r="L30" i="1"/>
  <c r="K30" i="1"/>
  <c r="J30" i="1"/>
  <c r="I30" i="1"/>
  <c r="H30" i="1"/>
  <c r="G30" i="1"/>
  <c r="F30" i="1"/>
  <c r="E30" i="1"/>
  <c r="D30" i="1"/>
  <c r="C30" i="1"/>
  <c r="B30" i="1"/>
  <c r="A30" i="1"/>
  <c r="M29" i="1"/>
  <c r="L29" i="1"/>
  <c r="K29" i="1"/>
  <c r="J29" i="1"/>
  <c r="I29" i="1"/>
  <c r="H29" i="1"/>
  <c r="G29" i="1"/>
  <c r="F29" i="1"/>
  <c r="E29" i="1"/>
  <c r="D29" i="1"/>
  <c r="C29" i="1"/>
  <c r="B29" i="1"/>
  <c r="A29" i="1"/>
  <c r="M28" i="1"/>
  <c r="L28" i="1"/>
  <c r="K28" i="1"/>
  <c r="J28" i="1"/>
  <c r="I28" i="1"/>
  <c r="H28" i="1"/>
  <c r="G28" i="1"/>
  <c r="F28" i="1"/>
  <c r="E28" i="1"/>
  <c r="D28" i="1"/>
  <c r="C28" i="1"/>
  <c r="B28" i="1"/>
  <c r="A28" i="1"/>
  <c r="M27" i="1"/>
  <c r="L27" i="1"/>
  <c r="K27" i="1"/>
  <c r="J27" i="1"/>
  <c r="I27" i="1"/>
  <c r="H27" i="1"/>
  <c r="G27" i="1"/>
  <c r="F27" i="1"/>
  <c r="E27" i="1"/>
  <c r="D27" i="1"/>
  <c r="C27" i="1"/>
  <c r="B27" i="1"/>
  <c r="A27" i="1"/>
  <c r="M26" i="1"/>
  <c r="L26" i="1"/>
  <c r="K26" i="1"/>
  <c r="J26" i="1"/>
  <c r="I26" i="1"/>
  <c r="H26" i="1"/>
  <c r="G26" i="1"/>
  <c r="F26" i="1"/>
  <c r="E26" i="1"/>
  <c r="D26" i="1"/>
  <c r="C26" i="1"/>
  <c r="B26" i="1"/>
  <c r="A26" i="1"/>
  <c r="M25" i="1"/>
  <c r="L25" i="1"/>
  <c r="K25" i="1"/>
  <c r="J25" i="1"/>
  <c r="I25" i="1"/>
  <c r="H25" i="1"/>
  <c r="G25" i="1"/>
  <c r="F25" i="1"/>
  <c r="E25" i="1"/>
  <c r="D25" i="1"/>
  <c r="C25" i="1"/>
  <c r="B25" i="1"/>
  <c r="A25" i="1"/>
  <c r="M24" i="1"/>
  <c r="L24" i="1"/>
  <c r="K24" i="1"/>
  <c r="J24" i="1"/>
  <c r="I24" i="1"/>
  <c r="H24" i="1"/>
  <c r="G24" i="1"/>
  <c r="F24" i="1"/>
  <c r="E24" i="1"/>
  <c r="D24" i="1"/>
  <c r="C24" i="1"/>
  <c r="B24" i="1"/>
  <c r="A24" i="1"/>
  <c r="M23" i="1"/>
  <c r="L23" i="1"/>
  <c r="K23" i="1"/>
  <c r="J23" i="1"/>
  <c r="I23" i="1"/>
  <c r="H23" i="1"/>
  <c r="G23" i="1"/>
  <c r="F23" i="1"/>
  <c r="E23" i="1"/>
  <c r="D23" i="1"/>
  <c r="C23" i="1"/>
  <c r="B23" i="1"/>
  <c r="A23" i="1"/>
  <c r="M22" i="1"/>
  <c r="L22" i="1"/>
  <c r="K22" i="1"/>
  <c r="J22" i="1"/>
  <c r="I22" i="1"/>
  <c r="H22" i="1"/>
  <c r="G22" i="1"/>
  <c r="F22" i="1"/>
  <c r="E22" i="1"/>
  <c r="D22" i="1"/>
  <c r="C22" i="1"/>
  <c r="B22" i="1"/>
  <c r="A22" i="1"/>
  <c r="M21" i="1"/>
  <c r="L21" i="1"/>
  <c r="K21" i="1"/>
  <c r="J21" i="1"/>
  <c r="I21" i="1"/>
  <c r="H21" i="1"/>
  <c r="G21" i="1"/>
  <c r="F21" i="1"/>
  <c r="E21" i="1"/>
  <c r="D21" i="1"/>
  <c r="C21" i="1"/>
  <c r="B21" i="1"/>
  <c r="A21" i="1"/>
  <c r="M20" i="1"/>
  <c r="L20" i="1"/>
  <c r="K20" i="1"/>
  <c r="J20" i="1"/>
  <c r="I20" i="1"/>
  <c r="H20" i="1"/>
  <c r="G20" i="1"/>
  <c r="F20" i="1"/>
  <c r="E20" i="1"/>
  <c r="D20" i="1"/>
  <c r="C20" i="1"/>
  <c r="B20" i="1"/>
  <c r="A20" i="1"/>
  <c r="M19" i="1"/>
  <c r="L19" i="1"/>
  <c r="K19" i="1"/>
  <c r="J19" i="1"/>
  <c r="I19" i="1"/>
  <c r="H19" i="1"/>
  <c r="G19" i="1"/>
  <c r="F19" i="1"/>
  <c r="E19" i="1"/>
  <c r="D19" i="1"/>
  <c r="C19" i="1"/>
  <c r="B19" i="1"/>
  <c r="A19" i="1"/>
  <c r="M18" i="1"/>
  <c r="L18" i="1"/>
  <c r="K18" i="1"/>
  <c r="J18" i="1"/>
  <c r="I18" i="1"/>
  <c r="H18" i="1"/>
  <c r="G18" i="1"/>
  <c r="F18" i="1"/>
  <c r="E18" i="1"/>
  <c r="D18" i="1"/>
  <c r="C18" i="1"/>
  <c r="B18" i="1"/>
  <c r="A18" i="1"/>
  <c r="M17" i="1"/>
  <c r="L17" i="1"/>
  <c r="K17" i="1"/>
  <c r="J17" i="1"/>
  <c r="I17" i="1"/>
  <c r="H17" i="1"/>
  <c r="G17" i="1"/>
  <c r="F17" i="1"/>
  <c r="E17" i="1"/>
  <c r="D17" i="1"/>
  <c r="C17" i="1"/>
  <c r="B17" i="1"/>
  <c r="A17" i="1"/>
  <c r="M16" i="1"/>
  <c r="L16" i="1"/>
  <c r="K16" i="1"/>
  <c r="J16" i="1"/>
  <c r="I16" i="1"/>
  <c r="H16" i="1"/>
  <c r="G16" i="1"/>
  <c r="F16" i="1"/>
  <c r="E16" i="1"/>
  <c r="D16" i="1"/>
  <c r="C16" i="1"/>
  <c r="B16" i="1"/>
  <c r="A16" i="1"/>
  <c r="M15" i="1"/>
  <c r="L15" i="1"/>
  <c r="K15" i="1"/>
  <c r="J15" i="1"/>
  <c r="I15" i="1"/>
  <c r="H15" i="1"/>
  <c r="G15" i="1"/>
  <c r="F15" i="1"/>
  <c r="E15" i="1"/>
  <c r="D15" i="1"/>
  <c r="C15" i="1"/>
  <c r="B15" i="1"/>
  <c r="A15" i="1"/>
  <c r="M14" i="1"/>
  <c r="L14" i="1"/>
  <c r="K14" i="1"/>
  <c r="J14" i="1"/>
  <c r="I14" i="1"/>
  <c r="H14" i="1"/>
  <c r="G14" i="1"/>
  <c r="F14" i="1"/>
  <c r="E14" i="1"/>
  <c r="D14" i="1"/>
  <c r="C14" i="1"/>
  <c r="B14" i="1"/>
  <c r="A14" i="1"/>
  <c r="M13" i="1"/>
  <c r="L13" i="1"/>
  <c r="K13" i="1"/>
  <c r="J13" i="1"/>
  <c r="I13" i="1"/>
  <c r="H13" i="1"/>
  <c r="G13" i="1"/>
  <c r="F13" i="1"/>
  <c r="E13" i="1"/>
  <c r="D13" i="1"/>
  <c r="C13" i="1"/>
  <c r="B13" i="1"/>
  <c r="A13" i="1"/>
  <c r="M12" i="1"/>
  <c r="L12" i="1"/>
  <c r="K12" i="1"/>
  <c r="J12" i="1"/>
  <c r="I12" i="1"/>
  <c r="H12" i="1"/>
  <c r="G12" i="1"/>
  <c r="F12" i="1"/>
  <c r="E12" i="1"/>
  <c r="D12" i="1"/>
  <c r="C12" i="1"/>
  <c r="B12" i="1"/>
  <c r="A12" i="1"/>
  <c r="M11" i="1"/>
  <c r="L11" i="1"/>
  <c r="K11" i="1"/>
  <c r="J11" i="1"/>
  <c r="I11" i="1"/>
  <c r="H11" i="1"/>
  <c r="G11" i="1"/>
  <c r="F11" i="1"/>
  <c r="E11" i="1"/>
  <c r="D11" i="1"/>
  <c r="C11" i="1"/>
  <c r="B11" i="1"/>
  <c r="A11" i="1"/>
  <c r="M10" i="1"/>
  <c r="L10" i="1"/>
  <c r="K10" i="1"/>
  <c r="J10" i="1"/>
  <c r="I10" i="1"/>
  <c r="H10" i="1"/>
  <c r="G10" i="1"/>
  <c r="F10" i="1"/>
  <c r="E10" i="1"/>
  <c r="D10" i="1"/>
  <c r="C10" i="1"/>
  <c r="B10" i="1"/>
  <c r="A10" i="1"/>
  <c r="M9" i="1"/>
  <c r="L9" i="1"/>
  <c r="K9" i="1"/>
  <c r="J9" i="1"/>
  <c r="I9" i="1"/>
  <c r="H9" i="1"/>
  <c r="G9" i="1"/>
  <c r="F9" i="1"/>
  <c r="E9" i="1"/>
  <c r="D9" i="1"/>
  <c r="C9" i="1"/>
  <c r="B9" i="1"/>
  <c r="A9" i="1"/>
  <c r="M8" i="1"/>
  <c r="L8" i="1"/>
  <c r="K8" i="1"/>
  <c r="J8" i="1"/>
  <c r="I8" i="1"/>
  <c r="H8" i="1"/>
  <c r="G8" i="1"/>
  <c r="F8" i="1"/>
  <c r="E8" i="1"/>
  <c r="D8" i="1"/>
  <c r="C8" i="1"/>
  <c r="B8" i="1"/>
  <c r="A8" i="1"/>
</calcChain>
</file>

<file path=xl/sharedStrings.xml><?xml version="1.0" encoding="utf-8"?>
<sst xmlns="http://schemas.openxmlformats.org/spreadsheetml/2006/main" count="680" uniqueCount="525">
  <si>
    <t>REGISTRO DE SEGUIMIENTO CUALITATIVO DE PRODUCTOS</t>
  </si>
  <si>
    <t xml:space="preserve">INFORMACIÓN GENERAL </t>
  </si>
  <si>
    <t>SEGUIMIENTO DE AVANCES CUALITATIVOS Y ENFOQUES</t>
  </si>
  <si>
    <t>Q1</t>
  </si>
  <si>
    <t>Q2</t>
  </si>
  <si>
    <t>Q3</t>
  </si>
  <si>
    <t>Q4</t>
  </si>
  <si>
    <t>Producto No.</t>
  </si>
  <si>
    <t>Key</t>
  </si>
  <si>
    <t>Producto esperado</t>
  </si>
  <si>
    <t>Nombre indicador de Producto</t>
  </si>
  <si>
    <t>Sector Líder</t>
  </si>
  <si>
    <t>Ponderación relativa del Producto (%)</t>
  </si>
  <si>
    <t>Valor Linea Base</t>
  </si>
  <si>
    <t>Tipo de anualización</t>
  </si>
  <si>
    <t>Periodicidad de medición del indicador</t>
  </si>
  <si>
    <t>Fecha de Inicio</t>
  </si>
  <si>
    <t>Fecha de Finalización</t>
  </si>
  <si>
    <t>Corte del último reporte</t>
  </si>
  <si>
    <t>Año del último reporte</t>
  </si>
  <si>
    <t>Cualitativo</t>
  </si>
  <si>
    <t>Enfoques</t>
  </si>
  <si>
    <t xml:space="preserve">El enfoque para este producto es de carácter territorial. Por ende, con los Documentos Técnicos de Soporte (DTS) enviado a 9 Alcaldías Locales y el documento general enviado a las 11 Alcaldías Locales restantes, se busca generar un impacto positivo a nivel local en la formulación de proyectos de Planes de Desarrollo Local en el marco de las metas relacionadas con la construcción, intervención y/o dotación de salones comunales, para así, visibilizar la territorialización del producto. 
</t>
  </si>
  <si>
    <t>Durante el primer trimestre del 2023, se seleccionó e integró en la convocatoria de Profes  a la U! - formación permanente dirigida a docentes y directivos docentes nombrados en propiedad en la planta SED, el "Diplomado en Narrativas emergentes y metodologías activas en la enseñanza del lenguaje", el cual iniciará en el mes de abril en alianza con la Universidad de Antioquia siendo su propósito Formar a maestras y maestros de educación básica secundaria y media en conceptos teóricos y
prácticos asociados a las narrativas emergentes y metodologías activas en el área del lenguaje.</t>
  </si>
  <si>
    <t>A través de este programa se aporta al enfoque poblacional-diferencial, desde el desarrollo de capacidades, al reconocer que las y los estudiantes son el centro del proceso de aprendizaje, de allí que busque acompañar a docentes de básica secundaria y media así como a directivos(as) docentes en la creación de estrategias de educación transmedia que respondan a tendencias emergentes que favorezcan el desarrollo de competencias comunicativas de las y los adolescentes y jóvenes que transitan por los referidos niveles.</t>
  </si>
  <si>
    <t xml:space="preserve">Durante el segundo trimestre, a partir del 18 de abril se inició el acompañamiento técnico-pedagógico al "Diplomado en Narrativas emergentes y metodologías activas en la enseñanza del lenguaje". Así mismo, el equipo de la Dirección de Formación de Docentes e Innovaciones Pedagógicas recibió y aprobó el primer informe con sus respectivos soportes, entregado por la Universidad de Antioquia. </t>
  </si>
  <si>
    <t>A través de este programa se aporta al enfoque poblacional-diferencial, desde el desarrollo de capacidades, al reconocer que las y los estudiantes son el centro del proceso de aprendizaje fortalecido en este caso a través de conocimientos y habilidades en lectura, resaltando que durante este tiempo las y los docentes participantes han socializado las nociones relacionadas con sus experiencias transmedia, analizando la relación existente entre prácticas de lectura, escritura y oralidad y los medios, desde  la reconfiguración de las maneras tradicionales de leer y comprender la lectura, que ahora se  encuentra alimentada por enlaces electrónicos, conferencias en línea, imágenes, videos y un sin  fin de posibilidades.</t>
  </si>
  <si>
    <t>Durante este tercer trimestre, se hizo efectivo el primer desembolso y, el 14 de septiembre se finalizó el "Diplomado en Narrativas emergentes y metodologías activas en la enseñanza del lenguaje", liderado por la Universidad de Antioquia.</t>
  </si>
  <si>
    <r>
      <t xml:space="preserve">A través de este programa se aporta al </t>
    </r>
    <r>
      <rPr>
        <b/>
        <sz val="11"/>
        <color theme="1"/>
        <rFont val="Calibri"/>
        <family val="2"/>
        <scheme val="minor"/>
      </rPr>
      <t>enfoque poblacional-diferencial</t>
    </r>
    <r>
      <rPr>
        <sz val="11"/>
        <color theme="1"/>
        <rFont val="Calibri"/>
        <family val="2"/>
        <scheme val="minor"/>
      </rPr>
      <t>, desde el desarrollo de capacidades, al reconocer que las y los estudiantes son el centro del proceso de aprendizaje fortalecido en este caso a través de conocimientos y habilidades en lectura, resaltando que durante este tiempo las y los docentes participantes han socializado las nociones relacionadas con sus experiencias transmedia, analizando la relación existente entre prácticas de lectura, escritura y oralidad y los medios, desde  la reconfiguración de las maneras tradicionales de leer y comprender la lectura, que ahora se  encuentra alimentada por enlaces electrónicos, conferencias en línea, imágenes, videos y un sin  fin de posibilidades.</t>
    </r>
  </si>
  <si>
    <t>Durante este cuarto trimestre el equipo de la Dirección de Formación de Docentes e Innovaciones Pedagógicas recibió y aprobó el último informe con sus respectivos soportes, entregado por la Universidad de Antioquia para el desembolso pendiente del  "Diplomado en Narrativas emergentes y metodologías activas en la enseñanza del lenguaje". Se da por cumplida esta acción a través de la selección y puesta en marcha de un programa de formación permanente para docentes SED.
Logros: culminar con éxito este programa de formación permanente a través del cual 89 docentes lograron fortalecer: confianza para desarrollar estrategias de educación en el área de lenguaje integrando metodologías o experiencias educativas; Comprensión de la relación existente entre las inteligencias colectivas, la cultura de la participación, y la creación de narrativas transmedia;  Confianza para desarrollar estrategias educativas en el área de lenguaje que integren diferentes medios,  soportes y plataformas mediáticas, y formas de participación y; planeaciones didácticas y relación con los estilos de aprendizaje de los estudiantes, la lectura, la escritura  y la oralidad. 
Dificultades: No se presentaron dificultades en esta acción.</t>
  </si>
  <si>
    <t>A través de este programa se aporta al enfoque poblacional-diferencial desde el desarrollo de capacidades, a las y los estudiantes se aporta a través de conocimientos y habilidades fortalecidos en las y los docentes participantes quienes han socializado las nociones relacionadas con sus experiencias transmedia, analizando la relación existente entre prácticas de lectura, escritura y oralidad y los medios, desde  la reconfiguración de las maneras tradicionales de leer y comprender la lectura, que ahora se  encuentra alimentada por enlaces electrónicos, conferencias en línea, imágenes, videos y un sin  fin de posibilidades.
Desde el enfoque de derechos humanos, por misionalidad, el ser humano que está en el centro de la actuación de la Dirección de Formación de Docentes, son las y los docentes y directivos docentes nombrados en propiedad en la planta SED, reconociendo que a través de su cualificación y desarrollo profesional se espera potenciar habilidades que aporten a su proceso de enseñanza en el marco de la educación y competencias del siglo XXI. Las y los docentes participan de manera voluntaria en los programas de formación ofertados desde el área y, en el transcurso por cada proceso formativo, adelantan productos pedagógicos que diseñan o se piensan desde el aula.</t>
  </si>
  <si>
    <t xml:space="preserve">Se realizó el curso presencial de escritoras mexicanas en el que se certificaron 18 personas y el seminario virtual Lecturas e infancias: expectativas y realidad en el que se certificó a 148 asistentes, las personas se certificaron por participar en el 80% de los cursos. Se está proyectado el seminario: Narradoras soviéticas contemporáneas que se llevará a cabo en la Fuga, y el curso de Escrituras vivas dirigido a la comunidad universitaria. La escuela participó en una reunión con el Idpac para iniciar articulación y proyectar cursos con certificado dado por las dos entidades. El primer paso es revisar el portafolio de IDPAC y determinar qué cursos podrían ser ofertados por ambas entidades, empezar por cursos-taller que son más breves y a partir de esa experiencia ofrecer los cursos más extensos que tienen en la plataforma Moodle. Se anexa el correo en el que reposan los acuerdos a los que se llegó en la reunión. </t>
  </si>
  <si>
    <t xml:space="preserve">El seminario se realizó desde los enfoques de derechos humanos y de enfoque población diferencial. El objetivo específico era discutir en torno a las expectativas de la infancia y cómo estas pueden caer rápidamente en actitudes y prácticas adultocéntricas, capacitistas y sexistas y por lo tanto, producir desde la infancia desigualdades y discriminación frente a infancias diversas desconociendo marcos normativas nacionales e internacionales y no protegiendo a poblaciones de especial protección de derechos como los niños y niñas con discapacidad.  Teniendo en cuenta esta realidad, el seminario planteó estrategias para el desarrollo de capacidades de las infancias diversas empezando por identificar y transformar los estereotipos que se producen por las expectativas adulcétricas y atender y disminuir las prácticas cotidianas de discriminación sobre todo las que se hacen a través de las palabras, de la medicalización y subvaloración. El seminario de escritoras mexicanas se enfocó en evidenciar la relación entre género y escritura y en la necesidad de que la mediación intervenga activamente en la consecución de la equidad y la justicia social. </t>
  </si>
  <si>
    <t xml:space="preserve">Durante el segundo trimestre de este año, la Escuela de Lectores desarrolló las siguientes acciones para el fortalecimiento y la cualificación de mediadores institucionales y comunitarios: 
Seminario de formación en mediación de la cultura escrita en entornos comunitarios: Un espacio presencial de formación sobre mediación y acciones de fomento lector en los entornos comunitarios, dirigido a líderes y lideresas sociales y culturales que forman parte de colectivos comunitarios de varias localidades de Bogotá (Bosa, Kennedy, Engativá y Teusaquillo). 12 personas fueron certificadas.
Seminario virtual de formación sobre mediación de la cultura escrita en entornos comunitarios: Un espacio virtual de formación en mediación de la cultura escrita, orientado a actores sociales de bibliotecas comunitarias. 14 personas fueron certificadas.
Seminario de formación en mediación de la cultura escrita en entornos universitarios: Un espacio virtual de formación sobre mediación y acciones de fomento lector en los entornos universitarios, dirigido a estudiantes de la Universidad Pedagógica Nacional. 12 personas fueron certificadas.
Seminario de mediación lectora desde el arte, el cuerpo y la voz: En este trabajo con docentes de colegio, se buscó construir una atmósfera grupal contenedora y sólida que permitió a los asistentes estar presentes desde el cuerpo, la palabra y la imagen. Las lecturas en voz alta, así como la palabra compartida fueron ejes nodales para detonar la imaginación, la interacción y la fantasía. La experiencia de leer y escuchar lecturas fue ante todo un lugar de encuentro significativo con el otro. Los distintos ejercicios les dieron a los participantes herramientas para abordar la lectura de manera creativa y también para transmitir en voz alta los distintos elementos de un textos escrito a sus estudiantes. 32 personas serán certificadas.
Seminario de lectura y cerebro en la infancia: Este seminario, dirigido a los mediadores artísticos del programa Nidos de IDARTES, tuvo dos componentes: el primero de carácter virtual asincrónico y el segundo, de carácter presencial. De este modo, se completó una duración total de 9 horas de formación híbrida. En este encuentro teórico-práctico, los participantes profundizaron en la lectura desde la perspectiva de las artes expresivas como terapia y la neurociencia. 21 personas fueron certificadas.
Curso “Colecciones otras en la biblioteca pública": Este curso de 11 sesiones se realiza con personas privadas de la libertad que conforman el equipo bibliotecario de la Cárcel Distrital. Hasta el momento se ha culminado el ciclo formativo teórico sobre textos diferentes al código alfabético impreso en tinta. Ya se dio inicio al segundo ciclo formativo a manera de laboratorio de servicios. En este último, se espera discutir y construir un documento que recoja las discusiones que suscitan estos textos no convencionales en la biblioteca pública. 17 personas se encuentran en proceso de certificación. 
Abordajes críticos en la discapacidad: Este curso, dirigido a funcionarios de la Secretaría de Cultura, Recreación y Deporte, tiene 6 sesiones dentro de las cuales se realiza un acercamiento al marco teórico de los abordajes históricos de las personas con discapacidad, las discusiones actuales y el marco normativo para las instituciones. Se presentan diversas herramientas de acceso a la información y busca que estas sirvan para la creación de una ruta de atención a la población, a partir de la identificación de barreras y facilitadores. 30 personas se encuentran en proceso de certificación. 
Profundización en discapacidad: Esta formación de seis sesiones, dirigida a mediadores territoriales de la Red de Bibliotecas Públicas de Bogotá, abordó diferentes teorías para la inclusión, entre ellas el diseño universal para el aprendizaje (DUA), la rehabilitación basada en comunidad (RBC), la planeación estratégica situacional, los ajustes razonables para el acceso a personas con discapacidad y la mediación de textos. Durante la formación, los mediadores territoriales conocieron experiencias, la colección accesible de la sala Centro Aprende y otras herramientas. 25 mediadores territoriales se encuentran en proceso de certificación. 
Laboratorio de Escrituras Vivas: Este laboratorio se realizó con pedagogos y gestores de lectura de Compensar. En cada sesión, se desarrollaron ejercicios prácticos y experienciales que permitieron una aproximación a la escritura desde una perspectiva menos racional e individualista, poniendo el cuerpo, la voz y el encuentro humano como centro de la acción creativa. Lo anterior permitió a los participantes apropiarse de herramientas relacionadas con la oralidad y aplicables a la mediación de la lectura. 32 personas culminaron y se certificaron con este ciclo. 
Laboratorio de Cuerpos Sonoros: Este laboratorio, realizado con docentes de bandas de Compensar, abarcó ejercicios para la apropiación orgánica del ritmo, ejercicios de improvisación vocal y “circle singing”. Esto les permitió a los participantes apropiarse de herramientas para trabajar la música desde un enfoque propio de la cultura oral, cercano a las posibilidades iniciales de los estudiantes. 21 personas serán certificadas.
En términos de articulaciones, cabe destacar que, además de las que se reflejan en las acciones ya enunciadas, se reactivó la corresponsabilidad de IDPAC. Para ello, se asistió a una reunión en las instalaciones de IDPAC el martes 4 de julio de 2023. El resultado fueron una serie de acuerdos en los cuales IDPAC debía enviar la oferta formativa de la entidad para que la Escuela de Lectores pudiera implementar algunos de los cursos con públicos de su interés. IDPAC envió la oferta el día 7 de julio de 2023 y, en este momento, Escuela de Lectores se encuentra revisando la oferta para dar una respuesta.  </t>
  </si>
  <si>
    <t xml:space="preserve">Con algunas de estas acciones se ha generado impactos directos en los enfoques propuestos por la LEO. En términos del enfoque territorial, es importante resaltar el trabajo realizado en los seminarios de formación en mediación de la cultura escrita en entornos comunitarios, pues estos han permitido trabajar con diferentes localidades y realidades territoriales de Bogotá, al fortalecer las capacidades de líderes y lideresas sociales y culturales, así como de bibliotecas comunitarias. 
En el caso del enfoque poblacional-diferencial, el curso Colecciones Otras en la Biblioteca Pública ha atendido a una población que históricamente no ha sido asociada a las prácticas de la cultura escrita, como la carcelaria, en la cual también se han fortalecido capacidades para la mediación de la lectura.   
Es necesario anotar que, en general, el impacto se podría calificar de “indirecto” al trabajar no con poblaciones específicas, sino con mediadores institucionales y comunitarios que tienen la posibilidad de reflexionar sobre la diferencia y poner en práctica sus conocimientos con poblaciones diversas. Esto aplica en procesos con docentes o mediadores que trabajan con primera infancia e infancia, así como con adolescentes, por ejemplo, el Seminario de formación en mediación de la cultura escrita en entornos universitarios; el Seminario de mediación lectora desde el arte, el cuerpo y la voz; el Seminario de lectura y cerebro en la infancia; el Laboratorio de Escrituras Vivas, y el Laboratorio de Cuerpos Sonoros. 
En este sentido, cabe destacar el trabajo desarrollado para fortalecer las capacidades de mediación en el trabajo con población con discapacidad por medio de procesos como Abordajes críticos en la discapacidad y la Profundización en discapacidad, los cuales brindan diversas herramientas para atender a esta población.
Por último, es preciso señalar que la articulación con IDPAC obedecerá a un enfoque de derechos que buscará hacer frente a inequidades y desigualdades históricas, al promover los mecanismos de participación democrática en diferentes poblaciones con las cuales Escuela de Lectores ha venido estrechando vínculos. 
</t>
  </si>
  <si>
    <t>Durante el tercer trimestre de este año, la Escuela de Lectores desarrolló las siguientes acciones para el fortalecimiento y la cualificación de mediadores institucionales y comunitarios: 
Se gestionó y articuló con la línea misional de Comunidad y Territorio el Diplomado sobre mediaciones diversas para la localidad de Sumapaz. Este proceso y la metodología planteada inicialmente se ajustaron a las necesidades y requerimientos enunciados por la comunidad en aras de ser un escenario asertivo y apropiado para los participantes.
Se llevó a cabo el Seminario de Formación en la Mediación de la Cultura Escrita, el cual se ha implementado en entornos universitarios y comunitarios. 
Se realizaron ciclos de formación en varias tipologías de mediación de lecto-escritura académica y crítica, así como de comprensión lectora con estudiantes y docentes de pregrado y posgrado de tres universidades que hacen parte de SiBiBo.
Se aportó a los procesos de formación en fomento lector de mediadores y gestores en espacios institucionales, incluyendo un Centro Proteger de la SDIS, la UARIV y la SCRD.
Se apoyó la gestión de un ciclo formativo en interculturalidad y sus temáticas conexas para los  profesionales de todas las líneas misionales de la Red, ofrecido por el Instituto Distrital de la Participación y Acción Comunal -IDPAC.
Todos estos procesos y actividades, junto a las metodologías y recursos planteados para cada escenario, aportan al cumplimiento de la misionalidad de la Escuela relacionada con la oferta en formación y fomento de la cultura escrita desde una perspectiva abierta, libre y acertada a la ciudadanía.</t>
  </si>
  <si>
    <r>
      <rPr>
        <b/>
        <sz val="11"/>
        <color theme="1"/>
        <rFont val="Calibri"/>
        <family val="2"/>
        <scheme val="minor"/>
      </rPr>
      <t>Territorial:</t>
    </r>
    <r>
      <rPr>
        <sz val="11"/>
        <color theme="1"/>
        <rFont val="Calibri"/>
        <family val="2"/>
        <scheme val="minor"/>
      </rPr>
      <t xml:space="preserve"> Este trimestre se puede destacar el enfoque territorial, mediante la realización del Diplomado sobre mediaciones diversas en la localidad de Sumapaz. Este diplomado nos ha permitido pensar, concebir y desarrollar un escenario de formación donde las lecturas, las voces, los cuerpos y el territorio se conjuguen a partir de las prácticas de los participantes. 
Por otro lado, es necesario anotar que, en general, el impacto se podría calificar de “indirecto” al trabajar no con poblaciones específicas, sino con mediadores institucionales y comunitarios que tienen la posibilidad de reflexionar sobre la diferencia y poner en práctica sus conocimientos con poblaciones diversas. Esto aplica en procesos con docentes o mediadores que trabajan con habitantes de calle, víctimas del conflicto o personas con discapacidad, por ejemplo, el Centro Proteger de la SDIS, la UARIV y la SCRD.
Por último, es preciso señalar que la articulación con IDPAC obedecerá a un enfoque de derechos que buscará hacer frente a inequidades y desigualdades históricas, al promover los mecanismos de participación democrática en diferentes poblaciones desde una perspectiva intercultural.</t>
    </r>
  </si>
  <si>
    <t xml:space="preserve">Durante el cuarto trimestre de este año, la Escuela de Lectores desarrolló las siguientes acciones para el fortalecimiento y la cualificación de mediadores institucionales y comunitarios:
Se gestionó y articuló con la línea misional de Comunidad y Territorio el Diplomado sobre mediaciones diversas para la localidad de Sumapaz. En el mes de noviembre se realizó la ultima sesión del diplomado y en diciembre se llevó a cabo un evento de cierre con las personas que obtuvieron su certificación. Se entregaron 23 certificados, de las 32 personas inscritas al inicio, entre gestores sociales y culturales, docentes de las IER, estudiantes y mediadoras de la cultura escrita en el territorio.
Se llevó a cabo el Seminario "Entre ruanas y letras", dirigido a bibliotecarios escolares rurales, cuyos objetivos fueron los siguientes: - Brindar estrategias y metodologías de mediación de la cultura escrita para el
desarrollo de acciones de fomento lector en los entornos escolares y las
comunidades que se articulan con el contexto educativo.
- Potenciar las prácticas de lectura en estos entornos como una red de significados que involucre todos los sentidos y que promueva el surgimiento y la consolidación de comunidades de lectores en los colegios rurales de Bogotá.
- Desarrollar competencias en los participantes en cuanto a la gestión comunitaria,
la interculturalidad y temas de género y diversidad para la mediación de la cultura
escrita con públicos escolares.
En este proceso se certificaron 6 personas.
Se llevó a cabo un proceso de formación en articulación con Idpac, mediante tres cursos abiertos con un total de 76 personas inscritas. Los cursos de interés definidos estuvieron disponibles para toda la comunidad de colaboradores de BibloRed (auxiliares, técnicos, profesionales de diversos niveles).
Los cursos fueron los siguientes:
-Diplomado Interétnico de Bogotá : Reivindicando el Saber de las Culturas: 26 personas inscritas; se certificaron 8 personas.
-Diplomado Interétnico de Bogotá : Saberes Ancestrales y Culturales de las Comunidades Indígenas: 35 personas inscritas; se certificaron 4 personas.
-Diplomado Interétnico de Bogotá &gt; Saberes Ancestrales y Culturales de las Comunidades Afro: 15 personas inscritas; se certificaron 2 personas.
En total, se certificaron 14 personas.
Durante este trimestre se realizó el Seminario de actualización en literatura colombiana, "De temas y formas", en alianza con el Instituto Caro y Cuervo, en la Biblioteca Pública Julio Mario Santo Domingo. Las dos sesiones de tres horas y media cada una, contó con con cuatro profesores invitados, expertos en varias temáticas relacionadas con la literatura colombiana contemporánea: literatura indígena, migración, discapacidad, poesía, literatura infantil y juvenil, memoria, género y enfoque LGBTI. Se certificaron 73 personas.
Se realizó un ciclo de formación sobre mediación y género, dirigido a mediadores territoriales de Biblored: El objetivo general del proceso fue reflexionar en torno a metodologías que permitan el cuestionamiento a los roles y estereotipos de género que reproducen la misoginia, la homofobia, la transfobia y la bifobia.
Se realizaron cinco sesiones presenciales, de dos horas cada una. Se certificaron 22 personas.
Se llevaron a cabo tres emisiones en LEO radio del programa Juegos radiofónicos, proceso formativo no certificado, cuyo objetivo es pensar un escenario en donde la lectura sea concebida como una práctica situada y habitada por los sujetos que la configuran y así brindar una senda posible para generar, fortalecer y proyectar acciones en torno a la mediación de la
cultura escrita. El programa busca llevar a cabo la consolidación de procesos de mediación y formación
desde una perspectiva diversa y de participación ciudadana para la apropiación efectiva de la lectura, la escritura y la oralidad en los espacios formales y no formales de la cultura escrita en Bogotá. Se realizaron tres programas: 1) Laboratorio de Escrituras Vivas; 2) Mediación de lectura y Primera Infancia; 3) Abordajes críticos de la comprensión de la Interculturalidad.
Se realizó un proceso formativo dirigido a funcionarios de la UARIV, con el fin de brindar herramientas para la mediación lectora. Los objetivos del ciclo de siete semanas de duración y 14 horas de trabajo presencial, fueron: -Reconocer la lectura como una red de significados que involucra todos los sentidos.
-Potenciar las habilidades lectoras de los participantes en cuanto a la lectura en voz alta y la narración de historias.
-Desarrollar competencias en la identificación de géneros, selección de material, creación de ambientes para la lectura y el uso de diversos recursos para la mediación de la lectura.
-Generar procesos de auto reflexión y comprensión respecto a los fenómenos relacionados con la experiencia lectora.
-Brindar estrategias y metodologías pragmáticas de mediación para el desarrollo de acciones de fomento y promoción de la lectura con diferentes públicos.
-Promover la participación ciudadana a partir de contenidos bibliográficos entendiendo la mediación de lectura como una herramienta no convencional de promoción de la participación.
Se entregaron 14 certificados.
En el marco del festival de libros para niños y jóvenes, la escuela de Lectores organizó tres sesiones de talleres en la programación de Seminario de literatra infantil y juvenil. La programación fue la siguiente:
1. Taller: literatura digital y la Biblioteca Digital de Bogotá. Tallerista: Nicolás Jaramillo. Este taller se da en el marco del Seminario LIJ y busca familiarizar a mediadores con conceptos y recursos de la literatura digital y la Biblioteca Digital de Bogotá.
2. Taller “Entornos y herramientas de lectoescritura transmedia en los jóvenes” . Tallerista: Luis García. Este taller se da en el marco del Seminario LIJ y tiene por objetivo mostrar a los participantes cuáles son los entornos virtuales de lectoescritura más populares entre los jóvenes colombianos, revisar qué características transmediáticas tienen estos espacios, explorar tendencias en materia de industrias ciberculturales y, por último, sugerir herramientas y casos exitosos de promoción de la literatura infantil y juvenil en la sociedad digital.
3. Taller "Redes sociales y TIC: ¿una amenaza o una herramienta de mediación lectora?" Tallerista: Natalia Guzmán. Este taller se da en el marco del seminaro LIJ y busca mostrar herramientas de las redes sociales como parte de ejercicios de mediación lectora tanto en el aula como en otros espacios de interacción con jóvenes usuarios de redes.
Este proceso no generó certificados; tuvo como objetivo fortalecer las prácticas de mediación en literatura infantil y juvenil haciendo uso de herramientas digitales, literatura digital y redes sociales.
En el marco de la Feria de editoriales independientes La Vuelta, la Escuela de Lectores organizó un proceso formativo: Seminario De épicos oficios: seminario sobre la cadena de valor del libro independiente, que incluyó los siguientes temas: 1) Corrección de estilo; 2) Diseño y dirección de arte; 3)Ilustración; 4) Divulgación; 5) Estímulos editoriales.
Este ciclo formativo estuvo dirigidos a mediadores y, en general, a agentes de la cadena de valor del libro.
En total en 2023 se certificaron 349 personas, esto sumado con la línea de base nos da un total de 515 personas impactadas con la formación en mediación desde la Escuela de Lectores, pero sumado a ello, en alianza con el IDPAC se certificaron 14 personas en los cursos "Reivindicando el saber de las culturas", "saberes ancestrales y culturales de las comunidades indígenas" y "saberes ancestrales y culturales de las comunidades afro". En total se certificaron 529 personas en la vigencia. 
</t>
  </si>
  <si>
    <t xml:space="preserve">Se continúa este trimestre con un enfoque territorial, mediante la realización cierre del Diplomado sobre mediaciones diversas en Sumapaz. Este diplomado nos permitió concebir y desarrollar un escenario de formación donde las lecturas, las voces, los cuerpos y el territorio se conjuguen a partir de las prácticas de los participantes, habitantes de varios lugares del territorio de Sumapaz y personas de varios grupos etáreos: desde estudiantes de grado 9, hasta personas de la tercera edad.
El Seminario de mediación lectora dirigido a bibliotecarios rurales también tiene un impacto territorial. estas personas habitan la ruralidad y hacen mediación LEO con estudiantes de instituciones educativas habitantes del territorio rural de Bogotá.
Se hace necesario seguir resaltando que, en general, el impacto se podría calificar de “indirecto” al trabajar no con poblaciones específicas, sino con mediadores institucionales y comunitarios que tienen la posibilidad de reflexionar sobre la diferencia y poner en práctica sus conocimientos con poblaciones diversas. Esto aplica en procesos con docentes o mediadores que trabajan en la ruralidad, víctimas del conflicto o personas con discapacidad, por ejemplo.
También es necesario señalar que la articulación con IDPAC obedece a un enfoque de derechos que buscará hacer frente a inequidades y desigualdades históricas, al promover los mecanismos de participación democrática en diferentes poblaciones desde una perspectiva intercultural.
En cuanto al enfoque de género, el proceso formativo sobre mediación y género, permitió trabajar este enfoque con mediadores territoriales, quienes van a poder implementar y tener en cuenta dicho enfoque en sus planeaciones y prácticas formativas en sus territorios. Se resalta especialmente la posibilidad de llevar a cabo una transformación de estereotipos y creencias sobre el género, la identificación de necesidades diferenciadas y la reducción y/o mitigación de inequidades.
</t>
  </si>
  <si>
    <t xml:space="preserve">En marco de la Política Publica de Lectura el programa Nidos diseñó un fortalecimiento dirigido a agentes educativos, artísticos, culturales y cuidadores en torno a la literatura y la primera infancia. El nombre del módulo es palabras para jugar, este tiene 4 sesiones creadas para dicho fortalecimiento. </t>
  </si>
  <si>
    <t xml:space="preserve">Se integra el enfoque de derechos y poblacional, para el diseño de este este módulo se reconoce la participación de las niñas y los niños en primera infancia, en cuento al desarrollo de habilidades de lectura y la oralidad identificando sus capacidades y particularidades en cada momento del desarrollo del programa. </t>
  </si>
  <si>
    <r>
      <rPr>
        <sz val="11"/>
        <color theme="1"/>
        <rFont val="Calibri"/>
        <family val="2"/>
      </rPr>
      <t xml:space="preserve">Para este trimestre contamos con la inscripción de 12 agentes educativos para el desarrollo del fortalecimiento </t>
    </r>
    <r>
      <rPr>
        <b/>
        <sz val="11"/>
        <color theme="1"/>
        <rFont val="Calibri"/>
        <family val="2"/>
      </rPr>
      <t xml:space="preserve">Palabras para jugar </t>
    </r>
    <r>
      <rPr>
        <sz val="11"/>
        <color theme="1"/>
        <rFont val="Calibri"/>
        <family val="2"/>
      </rPr>
      <t>(La descripción del módulo se realizó en la casilla correspondiente al primer trimestre)</t>
    </r>
    <r>
      <rPr>
        <b/>
        <sz val="11"/>
        <color theme="1"/>
        <rFont val="Calibri"/>
        <family val="2"/>
      </rPr>
      <t xml:space="preserve">, </t>
    </r>
    <r>
      <rPr>
        <sz val="11"/>
        <color theme="1"/>
        <rFont val="Calibri"/>
        <family val="2"/>
      </rPr>
      <t>Se proyecta el desarrollo de las 4 sesiones entre el mes de julio y agosto.</t>
    </r>
  </si>
  <si>
    <t xml:space="preserve">Se integra el enfoque de derechos humanos, para el diseño de este este módulo se reconoce la participación de las niñas y los niños en primera infancia, en cuanto al desarrollo de habilidades de lectura y la oralidad identificando sus capacidades y particularidades en cada momento vital y en coherencia con el programa. </t>
  </si>
  <si>
    <t xml:space="preserve">Para este periodo se realizó el cierre del proceso interno de fortalecimiento con el cual se logró una atención de 24 profesionales del equipo de artistas comunitarios de Nidos, y se avanzó en una articulación con Biblored para el fortalecimiento del equipo de mediadores de comunidad. Cómo resultado de esa articulación se inició un fortalecimiento con 20 mediadores, con los cuales a la fecha se han realizado dos sesiones de fortalecimiento.  Lo anterior implica que hemos dado cumplimiento a la meta de atención de 40 agentes educativos, artísticos y pedagógicos, llegando a un total de cualificación de 44 personas en dicho proceso.
Para Octubre se destaca: Para este periodo se logró dar cierre al proceso con los mediadores de biblored con el desarrollo de las 4 sesiones diseñadas para este módulo, cumpliendo la meta propuesta para este producto con un total de 44 personas fortalecidas a través del Módulo Palabras para jugar, bajo el propósito de ampliar la comprensión de las posibilidades de participación en el lenguaje y la literatura que tiene el niño desde la gestación y a lo largo de su desarrollo durante la primera infancia.
A continuación se ubican los principales logros del proceso de fortalecimiento con Biblored:
1.        Reconocer en su labor un vehículo importante en la relación entre la lectura y la primera infancia. Un puente que puede ser enriquecido validando a los niños y niñas como sujetos activos de su proceso lector.
2.        Reconocer la lectura más allá de la decodificación de signos, en donde el cuerpo, la palabra, la musicalidad e infinidad de alternativas son un punto de partida de lectura con la primera infancia.
3.        Perder el miedo a la labor lectora con la primera infancia, permitirse reconocerlos como sujetos activos y permitirse co-crear con ellos en su labor lectora.
4.        Reconocer que cada elemento que se dispone para los niños y niñas significa, para ellos nada pasa desapercibido, y esta es una invitación para el adulto a sorprenderse con estas sutilezas y enriquecer sus espacios de mediación con ellos. 
5. Entender cómo la teoría no es suficiente para entender el contexto de los niños y las niñas, muchos mediadores narraron cómo debieron transformar su hacer para acercarse más a su público objetivo.
6. La narrativa de las acciones como forma de narración consecuente (meter a los niños en el cuento, más allá de la lectura)
7. Promover la participación de la primera infancia dentro de los procesos de mediación, sobre todo incluir a las edades más pequeñas. 
Retos identificados en la práctica de mediación lectora:
1.        Comprender lo efímero dentro de las PPP como punto de partida de la experiencia lectora para la primera infancia.
2.        Aterrizar el concepto a la vivencia.
3.        Lectura de contexto: deconstruir imaginarios e identificar las realidades de los contextos en los que se encuentran los PPP y desde allí partir para el desarrollo del plan lector con la primera infancia.
4.        ¿De qué manera se puede provocar a las familias en el proceso lector de sus niños y niñas sin que se observe la lectura como un lugar de estudio, sino de juego?
5. El abordaje de la oralidad dentro la Política Pública, más allá de solo leer un cuento y quizá más, como una oportunidad de validación y reafirmación del ser en los niños y las niñas, conectado, porque no, con la tradición oral.
6. Validar la experiencia, como proceso del ser, en los procesos internos de las entidades
7. Insistir en que la infraestructura en las bibliotecas, cuente con espacios para bebés y gestantes. 
8. La variabilidad en los tiempos de las contrataciones, influyen en el corte de los procesos y formaciones, lo que implica la pérdida de una experiencia importante en la mediación con la primera infancia.
</t>
  </si>
  <si>
    <r>
      <t>Se integra el enfoque de</t>
    </r>
    <r>
      <rPr>
        <b/>
        <sz val="11"/>
        <color theme="1"/>
        <rFont val="Calibri"/>
        <family val="2"/>
      </rPr>
      <t xml:space="preserve"> derechos humanos</t>
    </r>
    <r>
      <rPr>
        <sz val="11"/>
        <color theme="1"/>
        <rFont val="Calibri"/>
        <family val="2"/>
      </rPr>
      <t xml:space="preserve">, para el diseño de este este módulo se reconoce la participación de las niñas y los niños en primera infancia, en cuanto al desarrollo de habilidades de lectura, escritura y la oralidad identificando sus capacidades y particularidades en cada momento vital y en coherencia con el programa. </t>
    </r>
  </si>
  <si>
    <t xml:space="preserve">
Para este periodo no se reportan acciones, toda vez que  la meta se cumplió durante el tercer trimestres en el cual se reporto el cierre del proceso interno de fortalecimiento con el cual se logró una atención de 24 profesionales del equipo de artistas comunitarios de Nidos, y se avanzó en una articulación con Biblored para el fortalecimiento del equipo de mediadores de comunidad. Cómo resultado de esa articulación se inició un fortalecimiento con 20 mediadores, con los cuales a la fecha se han realizado dos sesiones de fortalecimiento.  Lo anterior implica que hemos dado cumplimiento a la meta de atención de 40 agentes educativos, artísticos y pedagógicos, llegando a un total de cualificación de 44 personas en dicho proceso.</t>
  </si>
  <si>
    <t xml:space="preserve">Se integra el enfoque de derechos humanos, para el diseño de este este módulo se reconoce la participación de las niñas y los niños en primera infancia, en cuanto al desarrollo de habilidades de lectura, escritura y la oralidad identificando sus capacidades y particularidades en cada momento vital y en coherencia con el programa. </t>
  </si>
  <si>
    <t>De enero a marzo 31  se estructuraron desde la línea de servicios los cargos responsables de la oferta de alfabetización y multialfabetización: cargo de profesional junior de formación para alfabetización informacional en las bibliotecas locales, cargo profesional junior de servicios accesibles modelo lingüístico para los procesos de sensibilización frente a la comunidad sorda para procesos de formación en lengua de señas colombiana, cargo profesional junior de servicios accesibles para proceso de formación en sistema braille y uso de apropiación en equipos tiflotecnológicos (curso en braille y adaptación de imágenes accesibles). En las bibliotecas se generó el cargo de gestor de servicios bibliotecarios con enfoque en formación de usuarios: 5 profesionales, uno de los cuales trabajará alfabetización informacional, uno para alfabetización inicial o elemental, uno para alfabetización legal o jurídica, alfabetización científica o iniciación a la ciencia y un último para trabajar alfabetización (acercamiento de la lectura a públicos infantiles) desde los servicios. Para la cárcel distrital hay un gestor para procesos de formación en poblaciones privadas de la libertad, iniciando con una fase de diagnóstico. En Suba se contará con un gestor integral para alfabetización. En resumen se contará con 10 personas encargadas desde la línea de servicios para este producto, distribuidos en el territorio por bibliotecas mayores y/o locales o rotación desde el nivel central, según programación y públicos captados. Desde las bibliotecas se han desarrollado 55 actividades de alfabetización digital e informacional con 938 asistentes, 22% en Antonio Nariño, 4% en Puente Aranda, 4% en Ciudad Bolívar, 13% Tunjuelito, 25% en Suba, 16% en Usaquén, 18% en Teusaquillo. 
Desde la línea escuela de lectores, se realizaron 19 sesiones parte de ciclos de formación en diferentes espacios como bibliotecas públicas, colegios e instituciones educativas y culturales. El objetivo de estos programas es lograr espacios de lectura escritura y oralidad para diferentes poblaciones y territorios, los programas adelantados fueron: laboratorio de lenguajes vivos con estudiantes y mediadores bibliotecarios, mediación de la cultura escrita con habitantes de calle, ciclos de talleres sobre mediación, infancia e inclusión, intercambios culturales con comunidades wounaan, afro y migrante (se adjunta fotografía), trayectorias vitales con personas mayores (se adjunta syllbus y foto), cuentos en movimiento para primera infancia (se adjunta syllbus y foto). Uno de los hallazgos de estos procesos es que el fortalecimiento de las habilidades del código escrito pasa primero por intercambios orales y de saberes culturales y biográficos, así como por procesos corporales, emocionales y afectivos. Una vez se logra unos vínculos de diferente índole con los soportes escritos y con otras personas, colectivos o culturas es posible intentar procesos críticos y políticos, por ejemplo, la inclusión y el asombro por la diversidad, y dejar abierta la posibilidad de posteriores ciclos de formación.</t>
  </si>
  <si>
    <t>Se ha aplicado el enfoque de derechos desde el componente del ser humano en el centro y la participación ciudadana desde la perspectiva en que los procesos de alfabetización diseñados, en específico informacional y legal, facilita herramientas para ejercer los derechos ciudadanos y conocer las herramientas que el estado pone a su servicio para la exigibilidad; estas alfabetizaciones permiten también el acceso al mundo de la ciencia y comprenderla a pesar de las limitaciones frente al código escrito, es decir se aplica el enfoque de derechos desde la perspectiva de abrir la puerta a otros derechos. Desde la perspectiva poblacional diferencial se priorizarán las poblaciones históricamente vulneradas para que desarrollen sus competencias en esta materia y puedan hacer uso de la cultura escrita desde sus necesidades particulares. Los ciclos de formación tienen como propósito construir una red de sentidos de apropiación de la lectura en espacios donde los participantes hacen parte de procesos de restablecimiento de derechos sociales, culturales y de inclusión. El laboratorio de lenguajes vivos, de cuentos en movimiento y de accesibilidad tiene como objetivo posicionar la oralidad, el cuerpo, los movimientos y las imágenes dentro de la mediación, la oferta cultural, la alfabetización, la investigación, el patrimonio y la memoria porque es el código preferido por diferentes grupos poblacionales entrevistados en la fase de agenda pública, dentro de los cuales se cuentan las personas mayores, las personas en habitabilidad en calle, la primera infancia, la infancia, la juventud, los grupos étnicos, las personas con discapacidad y las personas de la ruralidad.</t>
  </si>
  <si>
    <t xml:space="preserve">La Escuela de Lectores, en el marco del producto de Alfabetización y Multialfabetización, desarrolla procesos que le apuntan al desarrollo de habilidades y competencias de la lectura, escritura y oralidad de toda la ciudadanía.
Dichos procesos han sido tanto de mediano alcance, con varias sesiones a desarrollar, como de impacto, es decir, actividades y talleres de una sola sesión que buscan sensibilizar y generar en los diferentes públicos, una relación crítica con la lectura, la escritura y la oralidad. 
En forma general, el equipo de la Escuela de Lectores ha logrado abarcar diversos tipos de alfabetización, teniendo en cuenta diferentes poblaciones y diseñando actividades específicas según las necesidades etarias, territoriales, inclusivas, etcétera. Es el caso, por ejemplo, de las actividades relacionadas con la creación de libros artesanales y fanzines, que se relacionan con una alfabetización artística, que permite a las personas acercarse a la cultura escrita desde la creatividad y el arte. Así mismo, en varios de estos procesos se hace referencia a la alfabetización crítica, que supone que reflexión sobre temáticas relacionadas con poblaciones específicas, como por ejemplo la comunidad LGBTI. También hay una alfabetización socioemocional con infancias que se aleja del concepto de alfabetización concebida como la enseñanza del código alfabético; en este caso, el cuerpo, el movimiento y el arte acercan a niños y niñas a la cultura escrita y oral, llevando la alfabetización a un plano sensorial, emocional y afectivo.
En cuanto a las dificultades, vale al pena nombrar el hecho de que no siempre es posible realizar procesos formativos con los mismos grupos de personas, dado que en muchos casos la población es flotante o las acciones apuntan a eventos específicos. En esos casos, sin embargo, se considera que las actividades de impacto también juegan un papel fundamental en la alfabetización y multialfabetización de la ciudadanía. 
A continuación, se da cuenta de los diferentes procesos que desde la Escuela de Lectores se realizaron durante el segundo trimestre de este año: 
Taller de Biografías Lectoras: En en marco de la Feria Internacional del Libro de Bogotá, durante este taller se realizaron ejercicios de memoria biográfica enfocados en experiencias con la lectura, con estudiantes de bachillerato y sus docentes acompañantes. Asistentes: 35 personas. 
Laboratorio de Escrituras Vivas: Este laboratorio se realizó con usuarios de las bibliotecas Tunal y Tintal, y constó de cuatro sesiones, en cada una realizamos ejercicios prácticos y experienciales que nos permitieron aproximarnos a la escritura desde una perspectiva menos racional e individualista, poniendo el cuerpo, la voz y el encuentro humano como centro de la acción creativa. Asistentes: 8 personas. 
Curso sobre escritoras rusas del siglo XX: Ciclo de tres sesiones donde se abordaron las vidas y obras de tres de las escritoras rusas más representativas en el siglo XX, tanto por su influencia en el campo literario como en las transformaciones que conllevaron a procesos sociales y políticos en la Unión soviética y la Rusia contemporánea. Asistentes: 32 personas. 
Taller virtual sobre mediación de la cultura escrita y la oralidad: Dirigido a estudiantes de maestría en literatura de la Universidad Pedagógica y Tecnológica de Colombia y a estudiantes de Educación de la Universidad Los Libertadores. Se realizaron dos talleres sobre mediación de la cultura escrita cuyo objetivo es relacionar a los participantes con metodologías y recursos de mediación de la cultura escrita en aras de promover acciones de mejora a las capacidades y facultades relacionadas con lectura crítica y la escritura académica.  Asistentes: 53 personas. 
Programa de alfabetización inclusiva: Lectura de textos accesibles: En este proceso formativo de alfabetización inicial al código escrito, dirigido a personas con discapacidad cognitiva, se llevaron a cabo 6 sesiones en alianza con los Centros Crecer Arborizadora Alta y Rafael Uribe. Durante el proceso los estudiantes reconocieron el sonido de las letras, la forma de escritura con elementos sensoriales y la construcción de pequeñas historias con apoyo de pictogramas. Asistentes: 12 personas. 
Talleres de comunicación oral académica: dirigido a estudiantes de grados 10 y 11 del colegio Jaime Garzón de la localidad de Sumapaz, el objetivo de este taller fue apropiarse de herramientas que les brindaron a los asistentes conciencia sobre sus propias capacidades a la hora de abordar una exposición, y sobre la forma de superar ciertos obstáculos y de aprovechar sus fortalezas. Asistentes: 29 personas. 
¿Y si hacemos un libro diverso? conversatorio en la Filbo 2023: Este ejercicio se relacionó con la alfabetización crítica en la medida en que propuso una evaluación de problemáticas relacionadas con la cultura escrita y los sectores LGBTI. A propósito de varios talleres con diferentes colectivos y personas LGTBI, la Escuela de Lectores LGBTI y la Escuela de los oficios, reflexionaron en el stand de diversidad sexual y de género del distrito en la Feria del Libro, sobre qué implica hacer un libro diverso y de qué manera otras formas de leer y editar nos permiten tener un acercamiento diferente a la lectura, la escritura y la oralidad. En el taller se reflexionó sobre las representaciones de los sectores LGTBI en el ecosistema del libro y se propuso el formato del fanzine como alternativa para narrar las experiencias y darles un lugar de existencia. Asistentes: 15 personas
Otras formas de editar(se): taller de edición comunitaria FILBO: Con motivo del lanzamiento del libro de la colección de la Escuela de Lectores, se desarrolló un proceso de enseñanza con jóvenes, alrededor de cómo hacer ediciones comunitarias con materiales al alcance de todos y todas, con el objetivo de generar apertura a la investigación de nuevas maneras de leer y apropiarse de la cultura escrita en Bogotá. Asistentes: 20 personas. 
Novela gráfica y comic diverso. Grupo Límites K. Universidad Konrad Lorenz: Este ejercicio se relacionó con la alfabetización crítica en la medida en que propuso una evaluación de problemáticas relacionadas con la cultura escrita y los sectores LGTBI. Fue una conversación con jóvenes de sectores LGBT alrededor del cómic, la novela gráfica y los libro álbum. El día 17 de mayo realizamos una sesión sobre la representación de los sectores LGTB en distintos géneros de la literatura. En esta sesión tuvimos un diálogo con jóvenes sobre las formas de inclusión y/o exclusión que encontramos en la literatura y en los libros. Este proceso aportó a la PP LEO, ya que logró "consolidar procesos formativos y de investigación alrededor de la cultura escrita". Asistentes: 16 personas. 
Laboratorio de queerzine: Este ejercicio se relaciona con la alfabetización artística en la medida en que propone el uso de un recurso creativo como el fanzine para generar nuevas relaciones con la cultura escrita en diferentes poblaciones. En el mes de junio de 2023 se dió inicio al laboratorio de queerzine desarrollado por la Escuela LGTB y la Escuela de los oficios del libro y la lectura de la Escuela de lectores. Este proceso de formación busca fortalecer los saberes en edición de materialidades no convencionales. Para ello, se enseñan oficios como: la escritura y la encuadernación. Además de otros saberes como los formatos, tipos de papel, entre otros. El proceso está diseñado para sectores LGTB, por tal motivo, se busca que en todas las sesiones se reflexioné sobre la identidad, los cuerpos, las experiencias de vida, a partir de referentes literarios. Este proceso culmina el 25 de julio de 2023. Este proceso se concibe en el marco de la PP LEO, pensando en brindar una oferta bajo el enfoque poblacional diferencial que aporte conocimientos a los sectores LGTB desde sus propias particularidades y necesidades en torno a la cultura oral y escrita. Por otra parte, brinda procesos de multialfabetización en procesos de los oficios del libro y contribuye al fortalecimiento de procesos de formación e investigación de la cultura escrita en Bogotá. Asistentes: 11 personas. 
Taller de monstruos en papel y fanzine BP Julio Mario Santodomingo y BP Virgilio Barco: Este ejercicio se relaciona con la alfabetización artística en la medida en que propone el uso de un recurso creativo como el fanzine para generar nuevas relaciones con la cultura escrita en diferentes poblaciones. En el mes de junio de 2023 la Escuela de los oficios del libro y la lectura de la Escuela de Lectores participó en las Biblovacaciones. Para ello se diseñaron dos talleres que combinaran una formación en un formato editorial de fácil acceso (fanzine) y el enfoque poblacional diferencial para la población de infancia.
Este taller aportó a la PPLEO, ya que se realizó un proceso de formación de la cultura escrita desde una perspectiva de participación del público infantil. La actividad además, estuvo diseñada para un público diferencial que es la infancia. Asistentes: 42 personas. 
Taller animales fantásticos y cómo construirlos  BP La Peña: Este ejercicio se relaciona con la alfabetización artística en la medida en que propone el uso de un recurso creativo como el fanzine para generar nuevas relaciones con la cultura escrita en diferentes poblaciones. En el mes de junio de 2023 la Escuela de los oficios del libro y la lectura de la Escuela de Lectores participó en las Biblovacaciones. Para ello se diseñaron dos talleres que combinaran una formación en un formato editorial de fácil acceso (fanzine) y el enfoque poblacional diferencial para la población de infancia. El 30 de junio de 2023 se desarrolló el último taller "Animales fantásticos y cómo construirlos" en la BP La Peña. En el espacio reflexionamos sobre los animales y criaturas fantásticas a partir de la lectura de un libro. Posteriormente, los y las niñas aprendieron un formato de fanzine y crearon su propio bestiario. Asistentes: 53 personas. 
Taller Cuentos en Movimiento. Filbo, 23 de abril. Taller presencial para niños y niñas que estuvieron en el pabellón LEOBogotá en la Feria Internacional del Librol. Se hizo uso del arte y el movimiento para crear personajes e historias que detonan la imaginación y la inteligencia emocional. Asistentes: 30 personas. 
Taller Cuentos en movimiento en BibloVacaciones dirigido a primera infancia: Dos talleres presenciales en la Biblioteca Julio Mario Santodomingo y en la BP Carlos E. restrepo, con los bebés que asisten a la biblioteca junto con sus madres y cuidadores. Desde el arte y movimiento, se promovió la exploración creativa del mundo de los cuentos, la voz y la narración. Asistentes: 47 personas.
Curso de español como segunda lengua para personas sordas: En el mes de junio se dio inicio al curso de español como segunda lengua dirigido a la comunidad sorda joven y adulta interesada en mejorar sus habilidades de lectura y escritura del español. Se desarrollaran 7 sesiones en la biblioteca pública el Tunal, en la sala centro aprende y se certificará la participación. Asistentes:  15 personas. 
"¿Qué tal si hacemos un “libro” diverso? - Museo Nacional ": Este ejercicio se relaciona con la alfabetización artística en la medida en que propone el uso de un recurso creativo como el fanzine y el cartel para generar nuevas relaciones con la cultura escrita en diferentes poblaciones. A propósito de varios talleres con diferentes colectivos y personas, sobre todo de los sectores LGBTIQ, la Escuela de Lectores de la Red de Bibliotecas Públicas de Bogotá quiere generar un espacio de reflexión acerca del cartel y el fanzine como alternativas de publicación artesanal. Les invitamos a compartir un breve momento para expresarse a través del DIY (hazlo tú mismo) y construir su propio fanzine. Asistentes: 6 personas.
Enlazando diversidades - Museo Nacional: Este ejercicio se relaciona con la alfabetización artística en la medida en que propone el uso de un recurso creativo como el fanzine y el cartel para generar nuevas relaciones con la cultura escrita en diferentes poblaciones. Taller que reflexiona sobre la posibilidad de construir y encuadernar libros artesanales y al mismo tiempo reflexionar sobre las experiencias de vida de los sectores LGBT. De esta forma las narrativas de nuestras existencias se vinculan con el ejercicio práctico de coser papel para crear el soporte que luego abrazaran nuestros relatos. Asistentes: 4 personas. 
Lecturas LGBTIQ+ para toda la familia. Este ejercicio se relacionó con la alfabetización crítica en la medida en que propuso una conversación y una reflexión sobre problemáticas relacionadas con los sectores LGTBI. 24 de junio – 2:30 pm. Muelle de FUGA: "Conversación con Cristina Rojas. Festival de la igualdad. Espacio de acompañamiento para madres, padres, cuidadorxs y cuidadoras de jóvenes de los sectores LGBT. Conversamos sobre el libro De Colores e hicimos recomendaciones de literatura infantil y juvenil que hablan de la diversidad". Asistentes: 11 personas. 
Conversatorio – Marcha LGBT ¿Para qué/quién marchamos?  Este ejercicio se relacionó con la alfabetización crítica en la medida en que propuso una reflexión sobre problemáticas relacionadas con los sectores LGTBI. Viernes 9 de junio –BP Restrepo: A partir de lecturas de ficción, reflexionar sobre lo que significa la representación, la dignidad y la diversidad en clave de diversidad sexual y de géneros. Luego conversaremos sobre las memorias de nuestras marchas para preguntarnos para qué lo hacemos y  en algunos casos, para quién marchamos. Asistentes: 4 personas. 
Taller de formación en lectura de datos y Taller de lectura en la sociedad digital.  Universidad Santo Tomás (Bogotá). Propuestas formativas dirigidas a la comunidad universitaria de pregrados en Ciencias Humanas; así como a entidades educativas y población en general, con interés en las Tecnologías de la Información y la comunicación - TICs y las nuevas formas de lectura en la sociedad actual; están diseñadas con énfasis en el análisis y graficacion de texto y datos. Se realizaron 2 sesiones de cada taller y contaron con la participación de dos grupos de estudiantes . Se desarrollaron los conceptos básicos de la gestión de datos (investigación-procesamiento), su recolección, organización, análisis y representación, teniendo en cuenta las aplicaciones usadas para llevar acabo este tipo de proceso lector. Por otra parte,  se abordaron los conceptos básicos sobre las formas de lectura contemporáneas basadas en las TICs, aplicadas al entendimiento de la sociedad en su aprendizaje y comunicación mutua. Aporte al objetivo 1 de la PPLEO, en el cumplimiento desde la perspectiva del acceso y difusión del conocimiento. Asistentes: 18 personas. 
A partir de la línea de servicios bibliotecarios, entre abril y junio de 2023 se hicieron 143 actividades de alfabetización y multialfabetización con un total de 2428 asistentes, de los cuales el 1,81% fueron personas en primera infancia, 25,66% infancia, juventud 1,40%, adultez el 11,49%, familia 2,39%, personas mayores 31,80% y todo público 25,45%. se identificaron con el género masculino el 29,28% de las personas, con la identidad transgénero el 0,08% y el 67,33% con identidad de género femenina.La desagregación del total de actividades realizadas según tipo de alfabetización es la siguiente: 44 corresponden a alfabetización inclusiva con 635 asistentes en las localidades de Antonio Nariño, Kennedy, Tunjuelito, Suba y Teusaquillo; 27 de estas actividades se enfocaron en lengua de señas colombiana, mientras que, 17 se enfocaron en braille y adaptación de imágenes (161 asistentes). De alfabetización inicial informacional - digital se hicieron  73 sesiones con 1414 asistencias, de alfabetización inicial se hicieron 2  con 9 asistencias, de alfabetización científica para niños  (club de ciencia) se hicieron 8 sesiones con 200 asistencias, de alfabetización jurídica (derecho al derecho) se hicieron 2 sesiones con 11 asistencias. 
Es posible apreciar que las asistencias han aumentado en cada una de las sesiones del ciclo, hay un costo beneficio para la Red y la comunidad a partir de la configuración de un equipo base de formadores que ya hacen parte de la planta lo que les permite ser integrales y conectar toda la oferta al público que asiste a estos procesos, así como ampliar la oferta a dos bibliotecas por día con rotación cada dos meses y medio con nueva oferta para las bibliotecas con oportunidad de elección frente al currículo que responda a las necesidades identificadas en el territorio. Esto está dirigido a todo público, persona mayor y colegios (10° y 11°) este último encaminado a manejo de normas APA y búsqueda, recuperación y evaluación de información en la web. 
En relación con el Club con padres oyentes  de niños y niñas sordas, que hace parte de la oferta de alfabetización inclusiva, solo asistió una persona mayor con su nieto, según su retroalimentación el desplazamiento hacia la biblioteca limita el interés por asistir, de igual forma la divulgación en redes se considera que no fue suficiente, se buscará una estrategia de divulgación con el enfoque poblacional para que vaya exclusivamente dirigida a estas atenciones, tal vez con alianzas institucionales. 
</t>
  </si>
  <si>
    <t xml:space="preserve">Derechos humanos: derecho al derecho busca garantizar que  la ciudadanía conozca los mecanismos para hacer valer sus derechos. Por su parte, la alfabetización inicial actúa como puerta de entrada al disfrute de otros derechos y el ejercicio ciudadano a partir del manejo del código escrito. Los itinerarios formativos propuestos por el Observatorio de Prácticas lectoras como énfasis de la EdL, contribuyen al acceso y gestión del conocimiento para la ciudadanía en diferentes espacios de lectura, escritura y oralidad de la ciudad. En este caso, se traslada la actividad a escenarios académicos, con el objetivo de vincular a población joven, a participar de la oferta formativa de la Escuela de Lectura de Datos, como fortalecimiento de los mecanismos de participación ciudadana. 
Poblacional-diferencial: con alfabetización inclusiva dirigida no solo a personas con discapacidad sino también con sus cuidadores se contribuye al cierre de brechas en el desarrollo de sus habilidades. Se busca en las actividades, siempre garantizar la plena participación y acceso de las poblaciones diferenciales a la cultura escrita. 
Territorial: lectura de necesidades por zona para focalizar la oferta. Es así como los cursos de lengua de señas colombiana, el Programa de alfabetización inclusiva (textos accesibles), los talleres dirigidos a población LGTB, los talleres sobre escritoras rusas, cómic diverso, edición comunitaria, fanzines y elaboración de monstruos y de animales fantásticos, abarcan diferentes poblaciones y buscan garantizar el derecho a la lectura y a la cultura escrita. Además, con estas actividades se contribuye a la modificación de prácticas de discriminación al presentar otras lecturas y lenguajes.
</t>
  </si>
  <si>
    <t>Para el producto de la PPLEO relacionado con procesos de alfabetización y multialfabetización, la Escuela de Lectores ha venido realizando varias acciones formativas en diversos territorios de la ciudad y dirigidas a varios tipos de públicos. 
En el propósito de afianzar la presencia de la Escuela de Lectores en las bibliotecas de la Red, se han puesto en marcha actividades sostenidas en el tiempo, como  el Curso de Español como Segunda Lengua y el Laboratorio de Escrituras Vivas, que ya se ha implementado tanto en el Tintal, en el Tunal y en la Virgilio Barco.
Se gestionaron escenarios de atención a personas en condición de habitabilidad de calle o en riesgo de estarlo, donde se trabajaron procesos de introducción a la cultura escrita y alfabetización desde la estrategia de educación formal "Cipreia" de la Secretaría Distrital de Integración Social - SDIS. 
En agosto, se realizó una actividad de gran relevancia: el Seminario de Oralidades Contemporáneas, que contó con cinco eventos. El primer día tuvo la participación del director e investigador teatral italiano Eugenio Barba, quien dictó una conferencia llamada "El teatro como encuentro". El segundo día estuvo a cargo del narrador oral, escritor y cineasta colombo-francés Nicolás Buenaventura, quien presentó una obra llamada "La dicha de la palabra dicha" y a continuación se sostuvo con él un conversatorio llamado "La cuestión mítica". En el último día, participó la cantante e improvisadora vocal portuguesa Sofia Ribeiro, quien empezó con un conversatorio llamado "El canto que libera" y terminó liderando una sesión de circle singing.
En conjunto con el SiBiBo y el colectivo Hijxs de Usminia, la Escuela de Lectores inició otro proyecto de gran impacto: el diseño de un currículo para la implementación de un Pre-Saber 11 Popular Bibliotecario, que se está desarrollando en la Biblioteca Público Escolar La Marichuela. Se contó con cinco profesionales especializados en las principales áreas de las pruebas Saber 11 (lectura crítica, razonamiento cuantitativo, competencias ciudadanas, comunicación escrita e inglés), quienes hicieron el diseño del currículo. 
El 9 de septiembre se llevó a cabo la inauguración del Pre-Saber 11 popular bibliotecario, con presencia de los docentes voluntarios que desarrollan las sesiones y los estudiantes que previamente se inscribieron. 
Otro proceso formativo de composición y puesta en escena realizado por la Escuela de Lectores y dirigido por la reconocida artista Diana Avella fue el taller “Rimas bogotanas: escribiendo la ciudad a través del rap”. Este taller tuvo el propósito de acercar la práctica de la lectura y la escritura partiendo del reconocimiento de que el rap es un reflejo de la diversidad de saberes, voces y relatos que habitan la ciudad. Adicionalmente, fue un proceso que partió de explorar la oralidad como un mecanismo para el intercambio de comunicación, de silencios, para el reconocimiento del sí y del otro, de la negociación, la construcción, la contextualización, el movimiento y el saber expresivo; prácticas que permiten realizar procesos de construcción de memorias territoriales.
Adicionalmente, en este producto hemos aportado con dos acciones preponderantes: la Semana de la Multialfabetización y la contrucción de materiales pedagógicos para consulta autónoma.
La Semana de la Multialfabetización, que llegó a su quinta edición este año, fue celebrada en BibloRed bajo el liderazgo de la Escuela de Lectores. Fueron tres días de programación en los cuales se desarrollaron múltiples actividades de gran valor para el tema de la alfabetización. 
En el día 1, que tuvo como epicentro la Biblioteca Pública Virgilio Barco, se presentaron cuatro ponencias sobre proyectos de alfabetización en distintos contextos. Además, se organizó el conversatorio entre los expertos Judith Kalman y Roger Chartier, con la moderación del director de Lectura y Bibliotecas, Rafael Tamayo. Asimismo, se inauguró la exposición Ciegoneas Power, que estuvo expuesto durante una semana en la biblioteca.
El segundo día, celebrado en el Centro Aprende de la Biblioteca Pública El Tunal, tuvo como eje el análisis de materiales empleados para procesos de alfabetización. Participaron diferentes grupos entre comunidades indígenas, el SiBiBo, integrantes de la Secretaría de Educación, entre otros. La apertura de la conversación estuvo a cargo de la maestra Lola Cendales. 
El tercer día tuvo un carácter de ciudad. En la jornada de la mañana, hubo visitas de campo que, tomando como punto de partida y de regreso la Biblioteca Público del Restrepo, permitieron conocer a las personas participantes de la actividad tres experiencias comunitarias de alfabetización: Kirius, Waldorf y el Pre-Saber11 en la BP la Marichuela. En la tarde, se desarrollaron ocho talleres en diferentes PPP abiertos a la ciudadanía sobre distintos tipos de alfabetizaciones. 
Cabe destacar que hubo actividades transversales como la creación de centros de interés sobre alfabetización en varias bibliotecas de la red, además del concurso “Eme con A” sobre primeros recuerdos en torno a la lectura y la escritura. En este último participaron más de 400 personas. 
En cuando a la contrucción de materiales, cabe resaltar el desarrollo de una guía pedagógica en torno a oralidad y el diseño curricular para pre-Saber 11 surgido de la experiencia con Hijxs de Usminia. 
Desde la línea de servicios se realizaron 308 actividades de alfabetización, 10 de estas corresponden a alfabetización científica con 196 asistencias, 10 a alfabetizaicón ciudadana con 87 asistencias, 145 de alfabetización digital con 2308 asistencias, 34 de alfabetización informática con 368 asistencias, 7 de alfabetización inicial con 49 asistencias, 58 de lengua de señas con 1213, 38 de braille con 358 asistencias, 6 para comprensión de la literatura infantil con 83 asistencias. En total se contó con 4662 asistencias en la programación de la línea de servicios. En Suba y Tunjuelito se llevaron a cabo la mayor cantidad de estas actividades (15% cada una), así mismo la mayor cantidad de asistencias se vio en estas dos localidades (12% y 14% respectivamente)</t>
  </si>
  <si>
    <r>
      <rPr>
        <b/>
        <sz val="11"/>
        <color theme="1"/>
        <rFont val="Calibri"/>
        <family val="2"/>
        <scheme val="minor"/>
      </rPr>
      <t>Poblacional - Diferencial:</t>
    </r>
    <r>
      <rPr>
        <sz val="11"/>
        <color theme="1"/>
        <rFont val="Calibri"/>
        <family val="2"/>
        <scheme val="minor"/>
      </rPr>
      <t xml:space="preserve"> En este trimestre cabe resaltar el trabajo desde el enfoque de población diferencial, especialmente en la realización de la Semana de la Multialfabetización, haciendo énfasis en el componente de desarrollo de competencias y en el de inclusión e integración de las poblaciones diversas de Bogotá. Igualmente, dentro de la programación, se abordaron problemáticas relacionadas con la alfabetización puesta en contexto con poblaciones como las mujeres, los adultos mayores, las víctimas del conflicto y los firmantes de paz, vinculados a enfoques de la PPLEO. 
En este enfoque también podemos incluir actividades como el Curso de Español como segunda lengua, desde los componentes de desarrollo de capacidades y de transformación de estereotipos; y los procesos de alfabetización desde la estrategia de educación formal "Cipreia" de SDIS, desde el componente de inclusión. 
 </t>
    </r>
  </si>
  <si>
    <t xml:space="preserve">En este trimestre, la Escuela de Lectores desarrollo un proceso de alfabetización inclusiva: el "Curso de español para personas sordas", un itinerario de siete sesiones que permite que las personas de la comunidad sorda se aproximen al español como una segunda lengua. Igualmente, desarrolló un proceso de alfabetización inicial con personas habitantes de calle en alianza con la estrategia CIPREIA, de la Secretaría de Integración Social. Con relación a otros procesos formativos, cabe destacar el Preicfes Popular Bibliotecario, desarrollado en alianza con el SiBiBo y con al BPE La Marichuela, que tras 13 sesiones llegó a su fin el 2 de diciembre. Así mismo, se llevaron a cabo procesos de carácter creativo como los siguientes: el Laboratorio de imágenes queer, a cargo del artista visual Manu Mojito, en el cual los participantes pudieron reconocer la iconografía queer y producir su propio archivo personal; el taller "Fabulas ominosas", a cargo de la escritora Andrea Salgado, en el cual los participantes leyeron textos de horror y produjeron los suyos propios a partir de enunciaciones que invitan a repensar el género; y, por último, el proceso Lo queer de la naturaleza, que se llevó a cabo en la Biblioteca Pública La Peña y que tuvo por objetivo desarrollar un fanzine tipo herbario trabajando sobre la base de la huerta bibliotecaria y el concepto de lo queer. El total de personas alfabetizadas desde la Escuela de Lectores fue de 2819. 
Desde la línea de servicios para el trimestre oct/dic se desarrollaron cerca de 225 sesiones de los 7 programas que componen la estrategia, el 52% de la oferta de multialfabetización se oriento a programas de Alfabetización inclusiva con las formaciones en lengua de señas y escritura braille, así mismo se impartieron 4 sesiones de formación en JAWS para personas con baja visión. Las localidades de Suba, Usaquén y Kennedy fueron las localidades donde se desarrollaron más actividades, la localidad con mayor asistencia fué San Cristóbal. El 54% de las actividades estaban dirigidas a todo público, el 20% a personas mayores de 60 años, el 13% a infancia, el 7% a adultez, el 4% a juventud y el 2% a primera infancia. 
El balance de la oferta de multialfabetización ha permitido identificar necesidades y tendencias de formación a partir del reconocimiento de los públicos interesados en el portafolio de espacios, programas y servicios de la Red, los bibliotecarios recogen la percepción de los usuarios y esto permite proyectar el fortalecimiento de la oferta con el sostenimiento de la oferta actual y la complementación con otros nuevos que se proyectan para el 2024. Uno de los retos es el fortalecimiento de capacidades en el manejo de elementos tiflotecnológicos para aprovechar el equipamiento con el que cuenta la Red y las posibilidades derivadas de su adecuado uso. La alfabetización informacional y digital  fomentan un aprendizaje transversal y plantean nuevas formas de enseñar y aprender, lo cual permite a los gestores idear propuestas metodológicas orientadas a tipologías de usuarios con enfoque, aportando herramientas a los ciudadanos acordes a sus necesidades reales de información y generación de competencias digitales.
La convocatoria se desarrolló de forma focalizada, son las bibliotecas y sus equipos quienes sostienen la estrategia de divulgación y captan ciudadanos interesados en la oferta. Algunos programas son más exitosos en asistencia que otros, pero en conjunto se complementan y aportan al cubrimiento global de requerimientos de formación de la población que convocan las bibliotecas. 
Se deben definir acciones de mejoramiento que propendan a generar controles en el reporte de la información; así mismo, determinar estrategias de seguimiento que permitan verificar la aplicación de las fichas pedagógicas, metodologías, contenidos y demás elementos que permitan determinar el desarrollo del proceso conforme al diseño y aplicado a la tipología de usuarios. El total de personas alfabetizadas desde servicios desde abril a diciembre fue de 9536.
</t>
  </si>
  <si>
    <t xml:space="preserve">En este trimestre cabe resaltar el trabajo desde el enfoque de población diferencial, especialmente haciendo énfasis en el componente de desarrollo de competencias y en el de inclusión e integración de las poblaciones diversas de Bogotá, por medio de actividades como el "Curso de español para personas sordas". Igualmente, desde el componente de inclusión, se puede destacar el trabajo hecho en alianza con habitantes de calle por medio de CIPREIA. En cuanto a los procesos creativos, podemos hablar de un enfoque de género relacionado con la transformación de estereotipos y creencias sobre el género, pues desmontar los marcos convencionales en este sentido fueron objetivos explícitos de los cursos de Andrea Salgado y Manu Mojito.
Cabe destacar que, en esta misma vía, se hizo un cruce con el enfoque ambiental en el caso de "Lo queer de la naturaleza", un proceso en el que lo ambiental se relacionó con los temas de género y diversidad sexual, lo que permitió, a través del fanzine, alimentar ambos enfoques.
La alfabetización es por si un proceso continuo de aprendizaje a lo largo de la vida y son varias las competencias que se abordan en la oferta actual de la Red. La finalidad de este componente que se aporta desde la línea de servicios es garantizar procesos pertinentes con perspectiva de género y enfoque diferencial, atendiendo personas de todas las edades con modelos flexibles adaptando los contenidos desarrollados a los requerimientos de situaciones de vida particulares y brechas existentes en el usuario participante, el acompañamiento es individualizado al ritmo de cada uno en la mayoría de los casos.
Durante este trimestre se desarrollo un proceso de Alfabetización informacional con personas habitantes de calle que acuden a Centros de atención de la SDIS cubiertos por la Biblioteca Pública Puente Aranda.
</t>
  </si>
  <si>
    <t xml:space="preserve">La formulación de la estrategia de estímulos para los bibliotecarios escolares se iniciará en el segundo semestre de 2023, a partir de los procesos e insumos diagnósticos identificados en la nota técnica para la formulación de la PPLEO de la SED. </t>
  </si>
  <si>
    <t xml:space="preserve">A pesar de que esta actividad se reportó con inicio para el segundo semestre de 2023 y se relacionó estrechamente con la estrategia de estímulos de bibliotecas escolares, en el marco del  convenio de cooperación internacional Nº CO1.PCCNTR.4754809-2023 tuvo un lugar específico con los docentes de 1º, 2º y 3º. Así las cosas, en el marco del convenio se contrató al equipo de profesionales para que con la línea técnico - pedagógica de la SED se desarrolle el Plan de Fortalecimiento de la lectoescritura que atiende a 200 IED con 5 líneas de acción.  La primera, Liderazgo pedagógico en donde se presentó la propuesta de trabajo del PFLE y se firmó la carta de compromiso con los rectores. La segunda, Intervención pedagógica que se marca con el inicio de acompañamiento en aula, modelaciones y planeaciones conjuntas con los docentes de grado 1º y planeaciones conjuntas mensuales con los grados  2 y 3. Tercero, Evaluación, en donde se aplicó la prueba de entrada del PFLE en una muestra representativa de cerca de 380 estudiantes por grado.  Cuarto, Materiales de calidad, que permitió la distribución de los libros de Aprendamos todos a leer para todos los estudiantes de 1, 2 y 3, y sus respectivos docentes. Quinto, Formación, esta acción está planeada para el segundo semestre de 2023. </t>
  </si>
  <si>
    <t>A través del plan se aporta al enfoque de Derechos, desde el desarrollo de habilidades para leer y escribir a partir de las últimas investigaciones en las formas en las que se aprende a leer y a escribir en los tres primeros años de la escolaridad del nivel primaria para reducir el número de estudiantes que cumplen los 8 años sin haber desarrollado estas habilidades básicas para el aprendizaje en la escuela.</t>
  </si>
  <si>
    <t>En el marco del convenio de cooperación internacional Nº CO1.PCCNTR.4754809-2023, mediante el que se realiza el acompañamiento, durante los meses de julio a septiembre se avanzó por línea así:
1. 234 reuniones de liderazgo pedagógico en las 200 IED focalizadas, para socializar con directivos y docentes los avances en la implementación de la estrategia. Asimismo, en varias de estas se ha incluido la socialización de resultados de la prueba de entrada, especialmente, en aquellas instituciones en las que por su cronograma escolar o dificultades de agenda de los directivos y docentes no es posible generar diversos espacios de reunión.
2. En la línea de evaluación, como durante el mes de junio se adelantó la aplicación de la prueba, durante el mes de julio se realizó la limpieza de bases de datos y se realizó el análisis de resultados de las pruebas de entrada. 
3. En el marco de la implementación del PFLE en los meses de julio, agosto y septiembre, se realizaron 674, 1.084 y 929 acompañamientos respectivamente en las IED focalizadas. Esto en los grados 1º, 2º y 3º  en tres modalidades (I) modelación de materiales en grado 1, (II) observación de clases en grado 1º y (III) planeación conjunta de grados 1º, 2º y 3º.
4. Para materiales pedagógicos, se elaboraron 3 infografías sobre (I) Infografía sobre conversas: que clasifica de material desarrollado durante la implementación del PFLE por temática  (II) Infografía sobre eventos de formación de 2020 a 2022 y  (III) Infografía sobre el material para adquisición del código de grado  1° creado por el equipo pedagógico del PFLE. Adicionalmente se elaboraron 10 guiones sobre el material Aprendamos Todos a Leer: presentación y uso general, presentación, uso y evaluación de material ATAL 1°, 2° y 3°, recursos didácticos del material y 4 guiones de difusión del PFLE: presentación del PFLE, logros 2023, logros cuatrienio e implementación en colegios rurales.
5. En la línea de Formación se avanzó en este trimestre con (I) Inscripción de 1.240 docentes de 279 instituciones educativas al curso virtual de la lectoescritura, (II) 122 personas asistieron al evento de formación rectores y (III) Apertura de convocatoria de experiencias exitosas del plan de fortalecimiento de la lectoescritura. Se seleccionaron 4 de 45 evaluadas.</t>
  </si>
  <si>
    <t>Los aprendizajes básicos como la lectura y la escritura son la piedra angular de la transformación educativa. Los niños, niñas, jóvenes y adolescentes que no pueden leer y comprender un texto simple tendrán dificultades para aprender cualquier otra asignatura en la escuela. Enfrentan mayores probabilidades de ser reprobados y de repetir o abandonar en el paso a la secundaria o de no finalizar la media. Es menos probable, a su vez, que se beneficien de programas de formación para el trabajo y desarrollo humano. En ese sentido, garantizar el derecho a leer y escribir en tiempos adecuados nos hace garantes del derecho de todo ciudadano al libre acceso a los beneficios de la educación, la cultura y la información</t>
  </si>
  <si>
    <t>A continuación, se completa la información solicitada en la retroalimentación de los productos y se reporta el trabajo del IV trimestre de 2023: 
 Se realizó la recopilación de los datos institucionales de caracterización en 200 de los 200 colegios focalizados reportando la renuncia de la IED Saludocoop sur de la localidad de Kennedy que fue reemplazada  por la IED Jairo Anibal Niño de la misma localidad. 
Es de recordar que la propuesta metodológica radica en cinco líneas de acción que se definen sí: 
Liderazgo Pedagógico: El liderazgo pedagógico como acción del Plan de Fortalecimiento de la Lectoescritura se orienta a la sostenibilidad y participación por distintos actores directivos de las IED, esto incluye la sensibilización a rectores y directivos sobre la importancia de la implementación del Plan, su liderazgo y gestión para el éxito de las acciones. Dentro de las acciones explícitas de esta línea se encuentran las reuniones de acompañamiento a rectores y coordinadores en los colegios sobre los avances del Plan con los docentes y en las aulas de clase. 
Evaluación formativa: La evaluación formativa es la línea de acción del Plan que permite conocer las competencias no consolidadas por los estudiantes de 1o,2° y 3o y lograr a partir de los resultados, planear y ejecutar acciones pedagógicas a la medida, diferenciales y significativas que mejoren los desempeños de los estudiantes. Esta se desarrolla en dos momentos, entrada y salida, con el fin de conocer el estado de los niños antes y después de implementar la estrategia. Estas pruebas (pedagógica y controlada) evalúan el estado de consolidación de habilidades básicas como la fluidez, la comprensión, la escritura de palabras, oraciones y textos, en los ejes de lectura y escritura. 
Intervención pedagógica: La intervención pedagógica se realiza en las 200 IE focalizadas por el PFLE y se lleva a cabo a partir de la formulación colaborativa de un currículo sugerido para los aprendizajes de los grados de 1 a 3 de las IE que integre los habilidades y competencias que se deben desarrollar de acuerdo con el enfoque del PFLE y apoyado en el material ATAL y las mallas de aprendizaje de los DBA. Este proceso se realizará con la participación de todos los docentes de este grupo de grados y contará con recursos y espacios de socialización de los avances que permitan que al final de la implementación cada equipo pedagógico cuente con una propuesta de renovación curricular para ser presentada e integrada al diseño curricular en la semana institucional de 2023. La intervención pedagógica también incluye el acompañamiento en aula a los docentes por parte de profesionales de asistencia técnica expertos en el área de lenguaje, con el fin de movilizar estrategias de planeación colaborativa e intercambio de saberes sobre la enseñanza de la lectura y la escritura. En dicho acompañamiento, se desarrollan los materiales Atal, se realiza observación, retroalimentación y modelación de clases por parte del profesional de asistencia técnica, se orienta la planeación diferenciada para atender a las necesidades de los estudiantes y se realiza un proceso de seguimiento a los avances de los niños priorizados, siguiendo los principios del círculo virtuoso de la enseñanza, en los que el maestro, planea, interviene según las dificultades, evalúa y retoma de nuevo la planeación. 
Uso de pedagógico de los materiales: El aliado del PFLE se encarga de formar a los docentes y modelar en el uso de los libros Aprendamos Todos a Leer 1°, 2° y 3° y otros recursos que apoyan los procesos de aula y facilitan el cumplimiento de las metas de aprendizaje a los docentes de 200 IED focalizadas. 
Formación situada: Son espacios realizados a través de diferentes medios, que permiten que los docentes reflexionen sobre prácticas y estrategias eficaces de enseñanza, y participen de la socialización de investigaciones relacionadas con los procesos de aprendizaje de la lectura y la escritura. Los avances en la ciencia, el cómo aprende a leer el cerebro, qué transformaciones se dan en la estructura cerebral y las prácticas pedagógicas que favorecen el desarrollo de la cultura escrita, la adquisición y la automatización del sistema alfabético de escritura, deben dar lugar a la “educación basada sobre la evidencia” (Dehaene, 2015, p. 14). Ello implica que estos avances lleguen a los docentes y bibliotecarios, que se involucre a todo el equipo y que las aulas se conviertan en espacios alfabetizadores. Este tipo de espacios no solo fortalece las habilidades de cada uno de los docentes, sino que además se convierte en una oportunidad para desarrollar procesos en la institución educativa que sumarán acciones a las ya adelantadas por el equipo de docentes, directivos docentes y funcionarios en beneficio de la calidad educativa del distrito. 
Como se indicó en el III trimestre, la SED adelanto un convenio de cooperación internacional Nº CO1.PCCNTR.4754809-2023 en donde se contratan 55 profesionales de asistencia técnica que bajo una planeación en equipo se adelantan las actividades en las IED y se reportan en un instrumento que se denomina ISA, en este se reportan las reuniones de liderazgo pedagógico, la aplicación de evaluaciones, el N de acompañamientos que se hacen en las IED a cada grado. También, se moviliza a través de estos profesionales las invitaciones a los espacios de formación.  
Avances IV trimestre: 
En el marco del convenio de cooperación internacional Nº CO1.PCCNTR.4754809-2023, mediante el que se realiza el acompañamiento, durante los meses de julio a septiembre se avanzó por línea así:  
Reuniones de liderazgo pedagógico con docentes 255 (38 en octubre, 217 en noviembre y 0 en diciembre, en estas reuniones se presentaron los resultados de la prueba de salida aplicada el trimestre anterior y los informes finales de la implementación.  
En evaluación se realizó la aplicación de la prueba de salida, para esto se le asignó a cada profesional un número de estudiantes a evaluar en cada una de sus IED atendidas por grado escolar(1º,2ºy3º), correspondiente al número de pruebas aplicadas en la prueba de entrada. Se aplicaron 1118 pruebas. Posteriormente los datos fueron sistematizados y los resultados fueron entregados en las 200 IED. 
En uso de materiales se logró: 3 videos de difusión, estos videos tienen como objetivo socializar las generalidades del PFLE, los logros más importantes entre 2020 y 2023 y los logros en la implementación del PFLE en la ruralidad y 10 videos sobre el material ATAL videos en los que se hace la presentación del material ATAL, sus generalidades, el material porcada grado y los recursos pedagógicos sugeridos. 
En formación docente: El evento Docentes por la lectura y la escritura, un compromiso con los derechos de los niños y las niñas de nuestra ciudad, se llevó a cabo el 25 de octubre de 2023 de manera presencial en el auditorio Rogelio Salmona del Fondo de Cultura Económica, en un horario de 8:00 a 12:00 m. Este evento anual, pensado para los docentes acompañados por el Plan de Fortalecimiento de la Lectoescritura (PFLE) en la ciudad, contó con la participación de docentes de las 200 instituciones educativas focalizadas por el PFLE y de las 65 IE focalizadas con los materiales de Aprendamos Todos a Leer, además de invitados especiales de las Direcciones Locales de Educación, del Equipo de Lectura, Escritura y Bibliotecas Escolares de la Secretaría de Educación, del aliado para la implementación del PFLE en los colegios acompañados Cerlalc, y otras entidades como Unicef y el Banco Interamericano de Desarrollo (BID), entre otras. El curso virtual con el que se formó a 443 docentes en las habilidades fundantes de la lectura y la escritura, su didáctica y actividades de consolidación. 
Finalmente, en intervención pedagógica en términos de planeaciones conjuntas se lograron 155 en octubre, 206 en noviembre y 0 en diciembre a docentes de 2 y 3 y en grado primero se lograron 443 acompañamientos en octubre, 227 en noviembre y 0 en diciembre. Estos espacios con grado primero tienen planeación, observación de clases y modelación de materiales. 
Dificultades: No todos los docentes reconocen la importancia de la alfabetización inicial. 
Logros: Se cuenta con un ciclo de intervención organizado del movilizar la transformación de las practicas docentes, así como un modelo de evaluación de aprendizajes para aplicación muestral.</t>
  </si>
  <si>
    <t>Los aprendizajes básicos como la lectura y la escritura son la piedra angular de la transformación educativa. Los niños, niñas, jóvenes y adolescentes que no pueden leer y comprender un texto simple tendrán dificultades para aprender cualquier otra asignatura en la escuela. Enfrentan mayores probabilidades de ser reprobados y de repetir o abandonar en el paso a la secundaria o de no finalizar la media. Es menos probable, a su vez, que se beneficien de programas de formación para el trabajo y desarrollo humano. En ese sentido, garantizar el derecho a leer y escribir en tiempos adecuados nos hace garantes del derecho Universalidad, igualdad y no discriminación.</t>
  </si>
  <si>
    <t xml:space="preserve">Las estrategias de transversalización de competencias comunicativas trabajadas durante este trimestre para el fortalecimiento de la Oralidad, Lectura y Escrituras, desarrollaron sus procesos metodológicos con estudiantes de las IED en el marco de la jornada única y jornada completa. 
La propuesta de integración curricular de los Centros de Interés trabajada en las IED abarcó niveles, principios y espacios de reconocimiento de saberes, intereses y necesidades de los niños, niñas y jóvenes participantes con la intención de proponer  reflexiones sobre el lugar que ocupa el lenguaje en la vida y las posibilidades expresivas del mismo como transformador social y como medio para participar activamente en la sociedad y en el entorno próximo. Este proceso está orientado a fortalecer los laboratorios de lenguaje en las que se ponen en juego tanto las artes, como las ciencias y las situaciones sociales y políticas actuales. Igualmente se fortalecieron las competencias del Siglo XXI a través de talleres, espacios de conversación y lecturas compartidas. </t>
  </si>
  <si>
    <t xml:space="preserve">La población atendida durante este trimestre por las estrategias pedagógicas transversales hizo parte del enfoque de derechos, poblacional – diferencial y el enfoque de género. 
Se aporta al enfoque de derechos teniendo en cuenta que las metodologías implementadas garantizan la participación de los estudiantes en la construcción del conocimiento y el acceso a la información. Esto se da a través del diálogo, disposición de recursos y materiales pedagógicos, alianzas con instituciones públicas como las bibliotecas y la creación de contenidos propios de acuerdo a temáticas de interés particular de las comunidades educativas atendidas (pódcast, videos, textos, etc.) 
Las estrategias de transversalización de las competencias comunicativas contribuyen al enfoque de género al desarrollar contenidos transmedia que invitan a la reflexión sobre el papel del ser humano en la construcción de equidad y la igualdad. Igualmente, la metodología incluye elementos que permiten a los niños, niñas, adolescentes, jóvenes y docentes acompañantes, reflexiones sobre los diferentes roles de los actores de la sociedad. Estás reflexiones buscan tener un impacto dentro y fuera de la escuela. 
De igual manera, en perspectiva del enfoque poblacional – diferencial, las estrategias contribuyen al desarrollo de capacidades, habilidades y competencias que dialogan con las particularidades del territorio rural y urbano y el entorno de los y las estudiantes participantes de los centros de interés de Oralidad, Lectura y Escritura ejecutados en las I.E.  </t>
  </si>
  <si>
    <t xml:space="preserve">En el marco de la Jornada única (JU) y Jornada completa (JC) a través de las Estrategias para la Ampliación del Tiempo Escolar (EATE) se implementaron de manera presencial las estrategias de Centros de Interés que aportan al fortalecimiento de las competencias comunicativas a los estudiantes de diferentes ciclos educativos de las localidades de Bogotá. Estos Centros de Interés se ejecutan en el marco de convenios de asociación con cajas de compensación familiar bajo las orientaciones técnicas y pedagógicas de la Secretaría de Educación Distrital y se desarrollan semanalmente según el tipo de jornada (única, mañana y tarde), y según lo acordado con la propuesta pedagógica de cada institución (espacios, horarios, recursos, grupos poblacionales y los aportes pedagógicos al currículo).
Estas estrategias aportaron al fortalecimiento de la formación integral de NNAJ, a las competencias comunicativas y las competencias del siglo XXI a través de procesos de armonización, articulación y flexibilización del currículo teniendo en cuenta las características y necesidades de la población beneficiaria. Para ello, los formadores elaboraron recursos educativos de acuerdo a los ciclos escolares y articulados a las prácticas de aula de los docentes, permitiendo visualizar avances en procesos de oralidad, lectura y escritura.  </t>
  </si>
  <si>
    <t xml:space="preserve">Reporte enfoques
La población atendida durante este trimestre por los Centros de Interés contribuye al fortalecimiento del enfoque de derechos, del enfoque poblacional – diferencial y al enfoque de género, de la siguiente manera: 
Enfoque de derechos: 
La Secretaría de Educación promueve, a través de las entidades aliadas, condiciones para el ejercicio ciudadano con el fin de garantizar el derecho a la educación, a la equidad y la igualdad, a través de la implementación de los centros de interés. En estos ambientes lúdicos de aprendizaje se propician espacios de diálogo y participación de la comunidad educativa fortaleciendo la construcción de conocimiento a partir del acceso a la información, el diálogo, la disposición de recursos pedagógicos flexibles desarrollados para los diferentes grupos poblacionales atendidos de las I.E. 
Enfoque poblacional – diferencial: Con el propósito de garantizar una plena participación de las poblaciones diferenciales, los Centros de Interés en Oralidad, lectura y Escritura, contribuyen al fortalecimiento de capacidades, habilidades y competencias comunicativas teniendo en cuenta las características propias de la población beneficiada. Se busca que los estudiantes fortalezcan sus competencias socioemocionales, intelectuales y comunicativas, que les permita interactuar con el otro y con su entorno, posibilitando la autonomía y la participación activa en la transformación del mundo.  
Enfoque de género: A partir de la integración de una perspectiva de género, los Centros de Interés contribuyen a la reflexión sobre el papel del ser humano, su rol y sus maneras de ser en relación con las identidades de género a través de espacios de dialogo y reflexión con los niños, niñas, adolescentes, jóvenes y docentes acompañantes y comunidad educativa en general de las I.E. Estos espacios de conversación aportan al reconocimiento del otro desde la diferencia contribuyendo a la construcción de un entorno equitativo y de igualdad. </t>
  </si>
  <si>
    <t xml:space="preserve">En el marco de la Jornada única (JU) y Jornada completa (JC) a través de las Estrategias para la Ampliación del Tiempo Escolar (EATE) se implementaron de manera presencial las estrategias de Centros de Interés que aportan al fortalecimiento de las competencias comunicativas, aprendizajes esenciales y las competencias del siglo XXI a los estudiantes de diferentes ciclos educativos de las localidades de Bogotá. 
Estos Centros de Interés se ejecutan en el marco de convenios de asociación con cajas de compensación familiar bajo las orientaciones técnicas y pedagógicas de la Secretaría de Educación Distrital y se desarrollan semanalmente según el tipo de jornada (única, mañana y tarde), y según lo acordado con la propuesta pedagógica de cada institución (espacios, horarios, recursos, grupos poblacionales y los aportes pedagógicos al currículo).
El centro de interés desarrolló ejercicios de reconocimiento de saberes, intereses y necesidades de los niños, niñas y jóvenes participantes con la intención de proponer estrategias didácticas centradas en los intereses de los estudiantes permitiendo la reflexión sobre el lugar que ocupa el lenguaje en la vida y las posibilidades expresivas del mismo como transformador social y como medio para participar activamente en la sociedad y en el entorno próximo. </t>
  </si>
  <si>
    <r>
      <t xml:space="preserve">Reporte enfoques
La población atendida durante este trimestre por los Centros de Interés contribuye al fortalecimiento del </t>
    </r>
    <r>
      <rPr>
        <b/>
        <sz val="11"/>
        <color theme="1"/>
        <rFont val="Calibri"/>
        <family val="2"/>
        <scheme val="minor"/>
      </rPr>
      <t>enfoque de derechos</t>
    </r>
    <r>
      <rPr>
        <sz val="11"/>
        <color theme="1"/>
        <rFont val="Calibri"/>
        <family val="2"/>
        <scheme val="minor"/>
      </rPr>
      <t xml:space="preserve">, del </t>
    </r>
    <r>
      <rPr>
        <b/>
        <sz val="11"/>
        <color theme="1"/>
        <rFont val="Calibri"/>
        <family val="2"/>
        <scheme val="minor"/>
      </rPr>
      <t>enfoque poblacional – diferencial y al enfoque de género</t>
    </r>
    <r>
      <rPr>
        <sz val="11"/>
        <color theme="1"/>
        <rFont val="Calibri"/>
        <family val="2"/>
        <scheme val="minor"/>
      </rPr>
      <t>, de la siguiente manera: 
Enfoque de derechos: La Secretaría de Educación promueve, a través de las entidades aliadas, condiciones para el ejercicio ciudadano con el fin de garantizar el derecho a la educación, a la equidad y la igualdad, a través de la implementación de los centros de interés. En estos ambientes lúdicos de aprendizaje se propician espacios de diálogo y participación de la comunidad educativa fortaleciendo la construcción de conocimiento a partir del acceso a la información, el diálogo, la disposición de recursos pedagógicos flexibles desarrollados para los diferentes grupos poblacionales atendidos de las I.E. Igualmente, los centros de interés propician espacios de reflexión alrededor del lenguaje, su dominio y acceso, como posibilitador de la defensa de los derechos propios y de los otros, ya que a través de él los seres humanos pueden participar activamente en los espacios de decisión social y política
Enfoque poblacional – diferencial: Con el propósito de garantizar una plena participación de las poblaciones diferenciales, los Centros de Interés en Oralidad, lectura y Escritura, contribuyen al fortalecimiento de capacidades, habilidades y competencias comunicativas teniendo en cuenta las características propias de la población beneficiada. Se busca que los estudiantes fortalezcan sus competencias socioemocionales, intelectuales y comunicativas, que les permita interactuar con el otro y con su entorno, posibilitando la autonomía y la participación activa en la transformación del mundo y el reconocimiento de la pluralidad del lenguaje de las comunidades educativas.
Enfoque de género: A partir de la integración de una perspectiva de género, los Centros de Interés contribuyen a la reflexión sobre el papel del ser humano, su rol y sus maneras de ser en relación con las identidades de género a través de espacios de dialogo y reflexión con los niños, niñas, adolescentes, jóvenes y docentes acompañantes y comunidad educativa en general de las I.E. Estos espacios de conversación aportan al reconocimiento del otro desde la diferencia contribuyendo a la construcción de un entorno equitativo y de igualdad.</t>
    </r>
  </si>
  <si>
    <t>La Secretaría de Educación del Distrito (SED) y la Dirección de Educación Preescolar y Básica (DEPB), a través de la línea Oralidad, Lectura y Escritura, ha querido apostar, desde el 2006, a resignificar los procesos escriturales de la ciudad por medio del Concurso Leer y Escribir “Orden al mérito literario Don Quijote de la Mancha”. Este certamen hace parte del Acuerdo 161 del 2005 y del Acuerdo 679 del 2017 del Concejo de Bogotá y hace parte de las estrategias implementadas en el marco del Proyecto 7686 de Transformación Pedagógica de la DEPB.
El concurso se instala se enmarca en el Plan Distrital de Lectura, Escritura y Oralidad “Leer para la vida” y en la Política Pública de Lectura, Escritura y Oralidad “LEO” 2022 - 2040, los cuales buscan promover, de manera articulada y aunando esfuerzos, la generación de vínculos duraderos con la oralidad, la lectura y la escritura en Bogotá desde la expresión libre y la apertura de espacios para leer y conversar.
El concurso Leer y escribir, se enmarcan principalmente en las acciones desarrolladas a través del Proyecto de Inversión 7686 “Innovación y Transformación Pedagógica en los colegios públicos de Bogotá”, 
El Concurso Leer y Escribir, es una estrategia que genera espacios de diálogo sobre lo que somos y sobre lo que queremos ser. Invita a estudiantes y docentes a expresar, a través de la ilustración, la argumentación y la narrativa, sus reflexiones sobre el mundo que habitamos y de esta manera contribuir a ese gran tejido social y cultural que nos atañe. Además, incentiva a estudiantes y docentes de colegios oficiales y privados de Bogotá a pensar sobre el sistema escrito a partir de sus propias escrituras y las de otros.
El certamen, en su Fase Pedagógica, desarrolla procesos de formación en los cuales se brindan a los docentes de colegios públicos y privados, de zonas urbanas y rurales de la ciudad, herramientas conceptuales y pedagógicas para acompañar el proceso de creación de sus estudiantes. El propósito de estos espacios de aprendizaje, es brindar herramientas teóricas y prácticas a los docentes para el acompañamiento del proceso de escritura de los estudiantes en perspectiva del desarrollo de una escritura novedosa y creativa en diferentes tipologías textuales: ilustración, cuento, poesía, reseña, crónica y ensayo de acuerdo a la temática propuesta para cada versión del certamen.
Como parte de estos espacios de formación, se realiza talleres y/o conferencias para maestros y maestras escritoras de colegios oficiales y privados en el marco de la categoría de cuento “Úrsula Iguarán”. La temática de esta categoría es 'Mujeres realmente mágicas' tomando como referente lo que representa Úrsula Iguarán en la obra del premio nobel de literatura Gabriel García Márquez.</t>
  </si>
  <si>
    <t xml:space="preserve">La población beneficiada durante este trimestre desde el Concurso Leer y Escribir, que es una estrategia que genera espacios de diálogo sobre lo que somos y sobre lo que queremos ser, a través de esta estrategia se incorpora el enfoque de derechos, el enfoque poblacional – diferencial y el enfoque de género a través de ambientes lúdicos de aprendizaje, espacios de diálogo y participación de la comunidad educativa, especialmente de las y los docentes participantes y acompañantes del proceso escritor de sus estudiantes, en la que se cuenta con acceso a la información, la disposición de recursos pedagógicos flexibles para acompañar los procesos escriturales en las prácticas de aula.  </t>
  </si>
  <si>
    <t>Los procesos de formación en literatura realizados por el Programa Crea en los colegios públicos focalizados, en la estrategia de Jornada Única y jornada Completa de la Secretaría de Educación Distrital, han logrado promover el desarrollo de la creatividad a partir de la lectura y la escritura de textos literarios, estimulando el pensamiento reflexivo en espacios para la creación literaria.</t>
  </si>
  <si>
    <t>El desarrollo de las acciones integra el enfoque poblacional, enfoque de derechos  y el enfoque territorial, garantizando la inclusión y la participación de los niños, niñas y jóvenes estudiantes de los colegios públicos de la ciudad, atendiendo a las necesidades de los territorios y sus dinámicas, contribuyendo a la construcción de tejido social, incorporando temáticas alrededor del cambio climático y sus efectos en la vida de las comunidades.</t>
  </si>
  <si>
    <t>Gracias al trabajo de los artistas del área de literatura del Programa Crea en los colegios focalizados, dentro de la estrategia de Jornada Única y Jornada Pública Completa de la Secretaría de Educación Distrital, los procesos de formación en literatura, mediante la lectura y escritura de textos literarios, impulsan el desarrollo de la creatividad en los estudiantes, quienes encuentran en estos espacios dedicados a la creación literaria una oportunidad para expresar sus ideas y emociones de manera reflexiva. Así, la literatura se ha convertido en una herramienta poderosa para estimular el pensamiento crítico y fomentar el amor por la lectura de la comunidad estudiantil.
Los colegios públicos impactados en el marco de esta política por parte del Programa Crea durante el período del primer semestre son:
COLEGIO ANTONIO NARIÑO (IED)
COLEGIO CARLOS ARTURO TORRES (IED)
COLEGIO CEDID SAN PABLO (IED)
COLEGIO COMPARTIR SUBA (IED)
COLEGIO CUNDINAMARCA (IED)
COLEGIO DELIA ZAPATA OLIVELLA (IED)
COLEGIO ENTRE NUBES SUR ORIENTAL (IED)
COLEGIO ESMERALDA ARBOLEDA CADAVID (IED)
COLEGIO FANNY MIKEY (IED)
COLEGIO FRIEDRICH NAUMANN (IED)
COLEGIO HERNANDO DURAN DUSSAN (IED)
COLEGIO INSTITUTO TECNICO INDUSTRIAL PILOTO (IED)
COLEGIO INSTITUTO TECNICO LAUREANO GOMEZ (IED)
COLEGIO JUANA ESCOBAR (IED)
COLEGIO LA AMISTAD (IED)
COLEGIO LA ARABIA (IED)
COLEGIO LA TOSCANA - LISBOA (IED)
COLEGIO LAS AMERICAS (IED)
COLEGIO O.E.A. (IED)
COLEGIO RAFAEL BERNAL JIMENEZ (IED)
COLEGIO RICAURTE (CONCEJO) (IED)
COLEGIO RURAL EL HATO (CED)
COLEGIO RURAL LA ARGENTINA (CED)
COLEGIO RURAL OLARTE (CED)
COLEGIO SAN MARTIN DE PORRES (IED)
COLEGIO SANTA MARTHA (IED)
COLEGIO SOTAVENTO (IED)
COLEGIO TECNICO DOMINGO FAUSTINO SARMIENTO (IED)
COLEGIO VENECIA (IED)
COLEGIO VILLAS DEL PROGRESO (IED)
COLEGIO VILLEMAR EL CARMEN (IED</t>
  </si>
  <si>
    <t>Con el desarrollo de acciones implementadas en los colegios de la ciudad, se abarcan distintos enfoques desde el Programa. Con el enfoque poblacional,  y territorial, se ha logrado la inclusión y participación activa de los niños, niñas y jóvenes estudiantes, quienes han sido el epicentro de los procesos formativos en literatura. La atención a las necesidades específicas de los territorios y sus dinámicas ha sido un pilar esencial para contribuir a la construcción de un tejido social sólido y cohesionado. Se han dado pasos importantes en la sensibilización sobre el cambio climático y sus efectos en la vida de las comunidades, incorporando estas temáticas de vital importancia en el la articulación con los proyectos Educativos institucionales de las IED.
Durante el primer semestre, un total de 1345 niñas, 1387 niños, 471 adolescentes, 234 jóvenes y 11 niños y niñas de primera infancia pertenecientes a los colegios públicos han sido atendidos, recibiendo una educación que va más allá de las aulas y que forma busca ciudadanos conscientes, críticos y comprometidos con el bienestar de su entorno. 
Las localidades en las que se han realizado las acciones del primer semestre, son:
01. USAQUÉN
02. CHAPINERO
04. SAN CRISTOBAL
05. USME
06. TUNJUELITO
07. BOSA
08. KENNEDY
09. FONTIBÓN
10. ENGATIVÁ
11. SUBA
12. BARRIOS UNIDOS
14. MÁRTIRES
19. CIUDAD BOLIVAR</t>
  </si>
  <si>
    <t xml:space="preserve">Los procesos de formación en literatura que se llevan a cabo en los colegios focalizados por el Programa Crea, son una oportunidad valiosa para el desarrollo de la creatividad de los estudiantes. Estos procesos permiten a los estudiantes a explorar diferentes mundos y perspectivas, expresar sus ideas y emociones de manera personal y original al tiempo que desarrolla su pensamiento crítico. 
Los colegios públicos que en el marco de esta política pública son atendidos por parte del Programa Crea son:
COLEGIO RAFAEL BERNAL JIMENEZ (IED)
COLEGIO TECNICO DOMINGO FAUSTINO SARMIENTO (IED)
COLEGIO CEDID SAN PABLO (IED)
COLEGIO ESMERALDA ARBOLEDA CADAVID (IED)
COLEGIO VILLAS DEL PROGRESO (IED)
COLEGIO SAN MARTIN DE PORRES (IED)
COLEGIO CUNDINAMARCA (IED)
COLEGIO FANNY MIKEY (IED)
COLEGIO SOTAVENTO (IED)
COLEGIO ANTONIO NARIÑO (IED)
COLEGIO INSTITUTO TECNICO LAUREANO GOMEZ (IED)
COLEGIO VILLEMAR EL CARMEN (IED)
COLEGIO CARLOS ARTURO TORRES (IED)
COLEGIO HERNANDO DURAN DUSSAN (IED)
COLEGIO LA AMISTAD (IED)
COLEGIO LAS AMERICAS (IED)
COLEGIO O.E.A. (IED)
COLEGIO RICAURTE (CONCEJO) (IED)
COLEGIO ENTRE NUBES SUR ORIENTAL (IED)
COLEGIO JUANA ESCOBAR (IED)
COLEGIO SAN CRISTOBAL SUR (IED)
COLEGIO COMPARTIR SUBA (IED)
COLEGIO DELIA ZAPATA OLIVELLA (IED)
COLEGIO LA TOSCANA - LISBOA (IED)
COLEGIO INSTITUTO TECNICO INDUSTRIAL PILOTO (IED)
COLEGIO VENECIA (IED)
COLEGIO FRIEDRICH NAUMANN (IED)
COLEGIO RURAL EL HATO (CED)
COLEGIO RURAL LA ARGENTINA (CED)
COLEGIO RURAL OLARTE (CED)
COLEGIO SANTA MARTHA (IED)
</t>
  </si>
  <si>
    <t xml:space="preserve">El trabajo de Crea y sus equipos del área de literatura consideran aspectos como la historia, la cultura, las tradiciones y las necesidades de la comunidad. Así, los procesos de formación artística en literatura, en muchos casos, se basan en las particularidades de un territorio  fomentando la identidad y la cultura local fortaleciendo el sentido de pertenencia de los participantes
Por otra parte, desde un aspecto poblacional, durante el periodo reportado, un total de 1354 niñas, 1373 niños,815 adolescentes, 222 jóvenes y 4 niños y niñas de primera infancia pertenecientes a los colegios públicos han sido atendidos en los procesos de formación artística en literatura. 
Las localidades impactadas son:
01.USAQUÉN
02.CHAPINERO
04.SAN CRISTOBAL
06.TUNJUELITO
07.BOSA
08.KENNEDY
09.FONTIBÓN
10.ENGATIVÁ
11.SUBA
12.BARRIOS UNIDOS
14.MÁRTIRES
19.CIUDAD BOLIVAR
</t>
  </si>
  <si>
    <t>El Programa Crea y su apuesta pedagógica es una importante ocasión para fomentar el desarrollo creativo de los estudiantes de los colegios públicos a través del área de literatura. Los procesos posibilitan a los estudiantes explorar diversos universos de los simbólico y cultivar su capacidad de análisis crítico. Las instituciones educativas atendidas durante la vigencia son:
COLEGIO RAFAEL BERNAL JIMENEZ (IED)
COLEGIO TECNICO DOMINGO FAUSTINO SARMIENTO (IED)
COLEGIO CEDID SAN PABLO (IED)
COLEGIO ESMERALDA ARBOLEDA CADAVID (IED)
COLEGIO VILLAS DEL PROGRESO (IED)
COLEGIO SAN MARTIN DE PORRES (IED)
COLEGIO CUNDINAMARCA (IED)
COLEGIO FANNY MIKEY (IED)
COLEGIO SOTAVENTO (IED)
COLEGIO ANTONIO NARIÑO (IED)
COLEGIO INSTITUTO TECNICO LAUREANO GOMEZ (IED)
COLEGIO VILLEMAR EL CARMEN (IED)
COLEGIO CARLOS ARTURO TORRES (IED)
COLEGIO HERNANDO DURAN DUSSAN (IED)
COLEGIO LA AMISTAD (IED)
COLEGIO LAS AMERICAS (IED)
COLEGIO O.E.A. (IED)
COLEGIO RICAURTE (CONCEJO) (IED)
COLEGIO ENTRE NUBES SUR ORIENTAL (IED)
COLEGIO JUANA ESCOBAR (IED)
COLEGIO SAN CRISTOBAL SUR (IED)
COLEGIO COMPARTIR SUBA (IED)
COLEGIO DELIA ZAPATA OLIVELLA (IED)
COLEGIO LA TOSCANA - LISBOA (IED)
COLEGIO INSTITUTO TECNICO INDUSTRIAL PILOTO (IED)
COLEGIO VENECIA (IED)
COLEGIO FRIEDRICH NAUMANN (IED)
COLEGIO RURAL EL HATO (CED)
COLEGIO RURAL LA ARGENTINA (CED)
COLEGIO RURAL OLARTE (CED)
COLEGIO SANTA MARTHA (IED)</t>
  </si>
  <si>
    <t>Crea, desde el área de literatura consideran como un aspecto de suma importancia la particularidad del un territorio y la cultura local, y para ello fomenta el sentido de pertenencia local de los participantes
Durante el periodo reportado, desde un enfoque poblacional, se atendieron: 1355 niñas, 1380 niños,946 adolescentes, 232 jóvenes y 2 niños y niñas de primera infancia pertenecientes a los colegios públicos han sido atendidos en los procesos de formación artística en literatura. 
Localidades impactadas - participantes: 
01.USAQUÉN: 68
02.CHAPINERO: 51
04.SAN CRISTOBAL: 96
06.TUNJUELITO: 495
07.BOSA: 759
08.KENNEDY: 977
09.FONTIBÓN: 186
10.ENGATIVÁ: 288
11.SUBA: 428
12.BARRIOS UNIDOS: 82
14.MÁRTIRES: 108
19.CIUDAD BOLIVAR: 307</t>
  </si>
  <si>
    <t xml:space="preserve">Hasta ahora realizamos la primera reunión entre la Escuela de lectores y el enlace de política pública. Se designó a la profesional experta en primera infancia e infancia para que elabore un pequeño texto sobre la estrategia de vinculación con el sistema distrital de cuidado y la propuesta de trabajo sobre formación en mediación para desarrollar en un par de manzanas del cuidado. </t>
  </si>
  <si>
    <t>Esta propuesta de estrategia se hará desde el enfoque de género, identificando la relación entre el autocuidado y las necesidades diferenciadas, la relación entre las lecturas, narraciones e historias con las biografías personales y el género. A través del cuerpo, el movimiento, la lectura y la escritura identificar los estereotipos y las creencias sobre el género que se reproducen, pero que también se pueden combatir a través de los libros y de las historias con las que podemos rodear a aquellos a quienes cuidamos.</t>
  </si>
  <si>
    <r>
      <t xml:space="preserve">En relación con este producto se avanzó con una actividad de  </t>
    </r>
    <r>
      <rPr>
        <b/>
        <sz val="11"/>
        <color theme="1"/>
        <rFont val="Calibri"/>
        <family val="2"/>
        <scheme val="minor"/>
      </rPr>
      <t>Formación en Lectura y cuidado desde el Arte,</t>
    </r>
    <r>
      <rPr>
        <sz val="11"/>
        <color theme="1"/>
        <rFont val="Calibri"/>
        <family val="2"/>
        <scheme val="minor"/>
      </rPr>
      <t xml:space="preserve"> en junio 26, dirigida a mediadores territoriales de Biblored, desde el arte y el movimiento como terapia, con el fin de ahondar en la mirada de la lectura como una forma de cuidado, alfabetización socio emocional y creativa. 
Este taller corresponde a una acción preparatoria para la proyección de talleres en las Manzanas del Cuidado de Mochuelos y de Centro, programados para los meses siguientes.
</t>
    </r>
  </si>
  <si>
    <t xml:space="preserve">Las acciones que se programaron en el marco de este producto están relacionadas, por un lado, con el enfoque territorial, ya que van a descentralizar y diversificar los espacios: Manzanas del cuidado y zona semi-rural de Ciudad Bolívar.
Adicionalmente, las acciones tienen un enfoque de género, dado que el trabajo en las Manzanas del Cuidado está dirigido, sobre todo, a mujeres cuidadoras.  Lo anterior teniendo en cuenta la necesidad de reducir o mitigar las inequidades en el acceso a la cultura escrita que afectan a las mujeres. El ejercicio proyectado buscará ahondar en  la apropiación de la cultura escrita como una forma de cuidado para sí mismas y para su entorno. 
</t>
  </si>
  <si>
    <t>Para el desarrollo de programas de formación en mediación para madres, padres y cuidadores en el marco del Sistema Distrital de Cuidado, la Escuela de Lectores avanzó con la realización de actividades de formación en lectura y cuidado desde el arte. 
Entre el 27 de julio y el 29 de septiembre se realizaron ocho sesiones con personas cuidadoras: seis en las salas de lectura de las manzanas de cuidado de Mochuelos y del Centro y dos en articulación con el programa de Escuela de Hombres al Cuidado. El abordaje se ha dado principalmente desde la arteterapia, explorando el potencial sanador de narrarse a sí mismo aprovechando el relacionamiento con materiales artísticos como acuarelas, pasteles grasos y secos y collage. Lo anterior con miras a posicionar el ejercicio de cuidado y autocuidado que implica la escucha, la lectura, la identificación de las emociones y el relato de sí mismo.
Adicionalmente, en una de las sesiones se fortalecieron habilidades de mediación de lectura con niñas y niños aprovechando el formato de libro álbum. En dicho espacio, las temáticas de los libros estuvieron asociadas a actividades de cuidado directo e indirecto. Finalmente, una de las sesiones consistió en un ejercicio de escritura creativa a partir de ilustraciones que permitieran reconstruir las biografías lectoras de las mujeres e identificar, para la discusión colectiva, las barreras de acceso a la cultura escrita.</t>
  </si>
  <si>
    <r>
      <rPr>
        <b/>
        <sz val="11"/>
        <color theme="1"/>
        <rFont val="Calibri"/>
        <family val="2"/>
        <scheme val="minor"/>
      </rPr>
      <t>Territorial:</t>
    </r>
    <r>
      <rPr>
        <sz val="11"/>
        <color theme="1"/>
        <rFont val="Calibri"/>
        <family val="2"/>
        <scheme val="minor"/>
      </rPr>
      <t xml:space="preserve"> Las acciones que se desarrollaron en el marco del Sistema Distrital de Cuidado tienen relación con el enfoque territorial, ya que van a descentralizar y diversificar los espacios: Manzanas del cuidado y zona semi-rural de Ciudad Bolívar.
Adicionalmente, las acciones tienen un enfoque de género, dado que el trabajo en las Manzanas del Cuidado está dirigido, sobre todo, a mujeres cuidadoras.  Lo anterior teniendo en cuenta la necesidad de reducir o mitigar las inequidades en el acceso a la cultura escrita que afectan a las mujeres.
</t>
    </r>
    <r>
      <rPr>
        <b/>
        <sz val="11"/>
        <color theme="1"/>
        <rFont val="Calibri"/>
        <family val="2"/>
        <scheme val="minor"/>
      </rPr>
      <t>Género:</t>
    </r>
    <r>
      <rPr>
        <sz val="11"/>
        <color theme="1"/>
        <rFont val="Calibri"/>
        <family val="2"/>
        <scheme val="minor"/>
      </rPr>
      <t xml:space="preserve"> Las acciones desarrolladas en apoyo a la Escuela de Hombres al Cuidado tienen también un enfoque de género al buscar la transformación de estereotipos y creencias sobre el género en esta población. </t>
    </r>
  </si>
  <si>
    <t>En este producto para el IV trimestre se llevó a cabo la última sesión del programa de formación en mediación para madres, padres y cuidadores en el marco del Sistema Distrital de Cuidado. El objetivo general de esta sesión es la de reconstruir la biografía lectora de las mujeres cuidadoras que asistan a la sesión para reflexionar en torno a las brechas de género en el acceso a la cultura escrita.
Los objetivos específicos fueron:
● Identificar los primeros acercamientos a la cultura escrita de las mujeres
● Reflexionar en torno a las barreras vinculadas a la recarga de trabajo de
cuidado y los roles y estereotipos de género
● Realizar un intercambio de experiencias que permita dialogar en torno a la
importancia de la oralidad en el co-cuidado entre personas cuidadoras</t>
  </si>
  <si>
    <t xml:space="preserve">Las acciones que se desarrollaron en el marco del Sistema Distrital de Cuidado tienen relación con el enfoque territorial, ya que van a descentralizar y diversificar los espacios: en este caso específico, en la Manzana del cuidado Centro.
Las acciones tienen un enfoque de género, dado que el trabajo en las Manzanas del Cuidado está dirigido, sobre todo, a mujeres cuidadoras. Lo anterior teniendo en cuenta la necesidad de reducir o mitigar las inequidades en el acceso a la cultura escrita que afectan a las mujeres.
</t>
  </si>
  <si>
    <t>Para el primer y trimestre del 2023 en el portafolio del PDE se ofertó la beca de investigación en literatura 2023 en el que participan proyectos de investigación sobre temáticas relacionadas con el campo literario o editorial que produzcan conocimiento sobre el sector y otorga $35.000.000. Se espera publicar el resultado del ganador el 12/07/2023.</t>
  </si>
  <si>
    <t xml:space="preserve">Desde el enfoque de derechos humanos se oferta beca de investigación en literatura, permitiendo el acceso al conocimiento a la ciudadanía interesadas en el campo literario. </t>
  </si>
  <si>
    <t>En el primer trimestre del 2023 en el portafolio del PDE se ofertó la beca de investigación en literatura 2023 en el que participan proyectos de investigación sobre temáticas relacionadas con el campo literario o editorial que produzcan conocimiento sobre el sector y otorga $35.000.000. Durante el segundo trimestre se avanzó en el cierre de las inscripciones a la convocatoria, la verificación de los documentos técnicos, la selección de jurados, y la deliberación con los jurados para la elección de la propuesta ganadora. En ese sentido se considera que el avance es del 0,5 conforme al 1 propuesto. Se espera publicar el resultado del ganador el 12/07/2023 y para el siguiente trimestre se otorgará el estímulo.</t>
  </si>
  <si>
    <t xml:space="preserve">Desde el enfoque de derechos humanos se oferta la beca de investigación en literatura permitiendo, por una parte, que las personas pertenecientes a la academia cuenten con un estímulo que permita fomentar el estudio en las ciencias humanas, de las cuales la literatura hace parte; por otra parte, contribuye al acceso del conocimiento a la ciudadanía interesada en el campo literario, toda vez que esta beca contempla la socialización de los productos con la ciudadanía. </t>
  </si>
  <si>
    <t>Para el desarrollo de este producto se lleva una línea de tiempo de la siguiente forma: a). En el primer trimestre del 2023 en el portafolio del PDE se ofertó la beca de investigación en literatura 2023 en el que participaron proyectos de investigación sobre temáticas relacionadas con el campo literario o editorial que producen conocimiento sobre el sector y otorga $35.000.000. b).Durante el segundo trimestre se avanzó en el cierre de las inscripciones de la convocatoria, la verificación de los documentos técnicos, la selección de jurados, y la deliberación con los jurados para la elección de la propuesta ganadora. c). En el tercer trimestre se otorgó el estímulo para la Beca de investigación a la agrupación Eutipía con el proyecto "El pensamiento estético de Rafael Pombo en la recuperación documental de su periodismo cultural", hasta el mes de septiembre se han revisado seis (6) periódicos y se han extraído 20 textos que componen el primer capítulo  de la investigación titulado Pombo y la música, existe una versión con la ortografía original y la investigación propone una con la ortografía  actualizada.
En la parte del ensayo de la investigación,  paralelamente a la recuperación de textos se va escribiendo sobre Pombo y la música. Se está trabajando para mostrar que Pombo fue un gran crítico musical, pero que además, realizó el libreto para dos operas que las compuso musicalmente José María Ponce de León, esto reuniría la investigación de la primera opera en Colombia que es Esther, y la  segunda opera es Florinda, estas composiciones logran ver la luz gracias a una compañía de Opera que visita Bogotá en 1974.</t>
  </si>
  <si>
    <r>
      <t xml:space="preserve">Desde el enfoque de </t>
    </r>
    <r>
      <rPr>
        <b/>
        <sz val="11"/>
        <color theme="1"/>
        <rFont val="Calibri"/>
        <family val="2"/>
      </rPr>
      <t xml:space="preserve">derechos humanos </t>
    </r>
    <r>
      <rPr>
        <sz val="11"/>
        <color theme="1"/>
        <rFont val="Calibri"/>
        <family val="2"/>
      </rPr>
      <t>se oferta la beca de investigación en literatura permitiendo, en primer lugar, que las personas pertenecientes a la academia cuenten con un estímulo que permita fomentar el estudio en las ciencias humanas, de las cuales la literatura hace parte; y en segundo lugar, contribuye al acceso del conocimiento a la ciudadanía interesada en el campo literario, toda vez que esta beca contempla la socialización de los productos con la ciudadanía. 
Esta investigación permitirá a los ciudadanos y  ciudadanas contar con material de estudio con el que el  país aún no cuenta, dado que no existe un programa doctoral en bibliografía ni un instituto en investigaciones bibliográficas.</t>
    </r>
  </si>
  <si>
    <t>La Beca de investigación se adjudicó a la agrupación Eutipía con el proyecto  El pensamiento estético de Rafael Pombo en la recuperación documental de su
periodismo cultural. A la fecha se han revisado seis (6) periódicos y se han extraído 20 textos que que compone el primer capítulo  de la investigación titulado Pombo y la música, existe una versión con la ortografía original y la investigación propone una con la  ortografía actualizada. En la parte del ensayo de la investigación, paralelamente a la recuperación de  textos se va escribiendo sobre Pombo y la música. Se está trabajando para mostrar que Pombo fue un gran crítico musical, pero que además, realizó el libreto para dos  operas que las compuso musicalmente José María Ponce de León, esto reuniría  la investigación de la primera opera en Colombia que es Esther, y la segunda opera es Florinda, estas composiciones logran ver la luz gracias a una compañía de Opera que visita Bogotá en 1974.
A la fecha (12/12/23) El objetivo general ha avanzado en cuanto a la parte de la  música que es el capítulo el cual se entrega, junto con la compilación de los textos  de Pombo sobre la música en versión de ortografía original y ortografía actualizada.  Allí se compilaron 19 textos sobre música los cuales se extrajeron de distintos diarios  de finales del siglo XIX y los cuales tiene una extensión de 80 pg.
Objetivos específicos que se han cumplido a la fecha: 
-Presentar a Rafael Pombo como periodista cultural, faceta aún desconocida; 
-Clasificar su periodismo cultural según los campos artísticos sobre los que  escribió: literatura, artes plásticas y música; 
-Indicar las referencias filosóficas y estéticas de Rafael Pombo;
Objetivo cumplido a lo largo del texto de indagación, en especial la tradición crítica de la ópera y de la música formal, así como su diálogo con el pensamiento estético  de Víctor Hugo.
-Justificar que el periodismo cultural de Rafael Pombo contribuyó en la  conformación de la estética latinoamericana;
-Develar las relaciones entre los distintos tópicos del pensamiento estético de  Rafael Pombo;
Objetivo cumplido para la música en donde expone las vicisitudes y  particularidades de hacer música, producir ópera y música formal en Bogotá.
-Señalar el aporte estético del periodismo cultural de Rafael Pombo al Modernismo latinoamericano;
-Permitir un acceso sencillo a sus textos periodísticos, dispersos en publicaciones decimonónicas finiseculares de restringida consulta.
Objetivo cumplido con la compilación de sus textos en la versión original y la  versión con ortografía actualizada.
Actividades realizadas:
-Reunión con el equipo de trabajo y el tutor 
-Revisión de los periódicos 
-Actividad de divulgación
-Escritura del ensayo de investigación 
- Análisis documental 
-Creación de un perfil de Instagram y publicación con 10 post 
El cierre de la Beca de investigación será el 05/04/2024.</t>
  </si>
  <si>
    <t xml:space="preserve">Desde el enfoque de derechos humanos se otorgó la beca de investigación en literatura permitiendo, en primer lugar, que las personas pertenecientes a la academia cuenten con un estímulo que permita fomentar el estudio en las ciencias humanas, de las cuales la literatura hace parte; y en segundo lugar, contribuye al acceso del conocimiento a la ciudadanía interesada en el campo literario, toda vez que esta beca contempla la socialización de los productos con la ciudadanía. 
Esta investigación permitirá a los ciudadanos y  ciudadanas contar con material de estudio con el que el  país aún no cuenta, dado que no existe un programa doctoral en bibliografía ni un instituto en investigaciones bibliográficas.
</t>
  </si>
  <si>
    <t>En el primer trimestre de 2023, en los meses de enero y febrero se realizó la definición de los formatos (cartilla, perfiles de jurados y formato de presentación de propuesta), para esta beca, según los lineamientos de la Dirección de Fomento y el objeto de la beca. Esta información fue entregada a Fomento y el 08/02/2023 fue publicada la beca con sus condiciones específicas, junto con las demás becas del programa distrital de estímulos 2023, para correspondiente revisión y comentarios de la ciudadanía. El 14/02/2023 la beca quedó en firme, no habiéndose recibido comentarios frente a ella, y se abrió para inscripciones, con fecha proyectada de cierre de inscripciones para el 02/05/2023. El equipo de comunicaciones colaboró con la difusión de la beca en redes sociales y, los días 14/03/2023 y 29/03/2023, se realizaron socializaciones a la ciudadanía a través de medios virtuales en relación con esta beca y sus condiciones, cuyas actas y evidencias se encuentran en el aplicativo Orfeo con radicados 20232100128993 y 20238000133843. Aunque la socialización del 29 de marzo contó con baja asistencia al YouTube Live que se realizó, el video de la socialización quedó cargado a la plataforma en el canal de BibloRED, para posterior consulta de l@s ciudadan@s interesad@s. Cabe mencionar que la socialización del 14 de marzo, estuvo dirigida a población con discapacidad auditiva, para lo cual se contó con intérprete de lengua de señas. Esta socialización se hizo en articulación con la Dirección de Asuntos Locales de participación.</t>
  </si>
  <si>
    <t>Enfoque Poblacional diferencial: La beca fue estructurada de manera que se permitiera la inclusión e integración, como componente del enfoque, ya que está dirigida a todos los tipos de participantes que menciona el Programa Distrital de Estímulos (Persona Natural, Persona jurídica y agrupaciones), solo con la condición de que puedan acreditar trayectoria en "(...) la realización de al menos dos (2) procesos o proyectos de investigación y gestión del conocimiento, en torno a la lectura, la escritura y la oralidad, o temas afines, como la investigación en torno a prácticas culturales, artísticas, pedagógicas o educativas.". Cabe mencionar también que en el periodo de inscripciones, se procuró dar a conocer las condiciones y características de la beca, a través de espacios de socialización, entre los cuales, el 14/03/2023 se realizó una socialización virtual con personas con discapacidad auditiva, en la cual además de lo anterior, se resolvieron preguntas y se dieron ejemplos a modo de orientación de cómo podrían estructurar una propuesta para población con discapacidad, con base en el objeto de la beca, ya que es probable que, por ejemplo algunas personas con discapacidad auditiva sientan que un tema como la mediación de lectura (que es el tema central sobre el cual tienen que girar las propuestas de investigación), puede ser excluyente, pero la lectura se puede configurar desde varias maneras y perspectivas, que no solo comprenden lo escrito, sino también el lenguaje corporal y verbal, y estos son aspectos que se podrían abordar desde las investigaciones propuestas.</t>
  </si>
  <si>
    <t xml:space="preserve">En el segundo trimestre, se presentó para el 2 de mayo, el cierre de inscripciones a la beca por parte de la ciudadanía, frente al cual se reportó un total de 10 propuestas inscritas, de las cuales, 1 quedó rechazada en el proceso de revisión de requisitos mínimos en documentación administrativa y técnica, por lo cual, 9 pasaron a evaluación de jurados. Al mismo tiempo que se realizaba la revisión técnica y administrativa, se hizo también el proceso de selección de jurados, ya que la postulación cerró dos días antes del cierre de inscripción de propuestas, es decir, el 30 de abril de 2023. De este proceso de selección, se produjo la resolución Resolución No. 347 de 26 de mayo de 2023, mediante la cual se designó la terna de jurados de la beca, que evaluaría las 9 propuestas habilitadas para revisión. Se realizó reunión de socialización con los jurados, el día 5 de junio, la cual se encuentra en el aplicativo Orfeo con radicado No. 20238000225753. Adicionalmente, se realizó reunión de deliberación para escogencia de los ganadores por parte de los jurados, después del periodo de revisión, que duró hasta el 16 de junio de 2023, y se encuentra en aplicativo Orfeo con radicado 20232200240203. Allí quedaron seleccionados las dos propuestas ganadoras y las dos suplentes. Producto de ellos, se generó la resolución Resolución No.472 de 30 de junio de 2023, en la cual se designaron oficialmente las dos propuestas ganadoras de la beca. A partir de la resolución, se empiezan procesos administrativos previos a la ejecución que los dos ganadores deben cumplir. Las dos agrupaciones ganadoras son:
*Colectivo Contar-nos – Propuesta: REFLEXIONES METODOLÓGICAS FRENTE A LOS PROCESOS DE LECTURA Y ESCRITURA EN COMUNIDAD SORDA: EL CASO DE LA ASOCIACIÓN DE SORDOS DE SUBA
*Biblioteca Comunitaria Raíz de Barro – Propuesta: CAJA DE HERRAMIENTAS: DISPOSITIVOS PRÁCTICOS COMUNITARIOS PARA EXPERIENCIAS INSÓLITAS DE LECTURA, ESCRITURA Y ORALIDAD
</t>
  </si>
  <si>
    <t>Enfoque Poblacional diferencial: Las propuestas inscritas a la beca, en su mayoría, estaban dirigidas a diferentes grupos poblacionales, teniendo en cuenta las posibles dificultades en el acceso a la mediación de lectura, como facilitadora del contacto de las poblaciones con la cultura escrita. Dentro de lo planteado en las propuestas ganadoras, se evidencia la intención de los participantes por plantear alternativas que puedan servir como herramientas para mitigar las barreras dentro de estos procesos, ya que en la propuesta del ganador “Colectivo Contar-nos”, se plantea, desde su objetivo general, una propuesta que se relaciona con las personas con discapacidad, en este caso específico, discapacidad auditiva: “Analizar la pertinencia del diseño e implementación de metodologías y herramientas para aproximar a la Asociación de Sordos de Suba ASORSUB a procesos de lectura y escritura por medio del abordaje de textos en diferentes formatos.”. Por otro lado, y con una propuesta dirigida a actores del ecosistema del libro, como las bibliotecas comunitarias, que sirven como agentes que intervienen en la mediación de lectura, en muchos casos con poblaciones vulnerables que pueden  tener dificultades de acceso a estas experiencias: “Desarrollar una investigación con enfoque participativo y comunitario en estrategias para la promoción y mediación de la lectura, la oralidad y la escritura, desde la experiencia y saber de las bibliotecas comunitarias de Bogotá pertenecientes a la Rebibo, con miras a la construcción colectiva de una caja de herramientas para la promoción y mediación de las LEO en espacios diversos, que resulte de utilidad para las bibliotecas participantes, para promotores, mediadores e investigadores, y que sea también una herramienta útil para las comunidades con las que trabajamos.</t>
  </si>
  <si>
    <t>Teniendo en cuenta la resolución No.472 de 30 de junio de 2023, en la cual se designaron oficialmente las dos propuestas ganadoras de la beca. A partir de la resolución, en el mes de julio, las dos propuestas ganadoras empezaron procesos administrativos previos a la ejecución:
Los procesos administrativos a los que se hace referencia son: Los procesos administrativos a los que se hace referencia son: 
Entrega de documentos administrativos para la legalización del primer desembolso: Aceptación del estímulo. Creación de póliza, documento de afiliación al sistema de salud por parte de los representantes de las dos agrupaciones, entrega de certificaciones bancarias, entrega de rut actualizado.
La entrega de esta documentación se dio a través del aplicativo Orfeo de la entidad, a través de los siguientes radicados: 
*Colectivo Contar-nos: Aceptación: 20237100106742 (04/07/2023), Entrega documentos administrativos: 20237100109682 (07/07/2023).
*Biblioteca Comunitaria Raíz de Barro: Aceptación: 20237100106822 (04/07/2023), Entrega documentos administrativos: 20237100114882 (17/07/2023).
Posteriormente, se hacía una revisión de requisitos mínimos de esta documentación, y se enviaba la póliza al área jurídica para revisión y aprobación, al mismo tiempo, se iba gestionando con el área financiera, la creación de terceros y de Registros Presupuestales, para poder realizar el primer desembolso posteriormente. En ambos casos, los dos Registros presupuestales, uno por cada ganador, quedaron en firme el 12/07/2023, y las pólizas fueron aprobadas el 14/07/2023 (20231100285813) para el caso de Colectivo Contar-nos y el 18/07/2023 (20231100290613) para el caso de Biblioteca Comunitaria Raíz de Barro. Teniendo en cuenta esto, con las fechas de aprobación de pólizas, los ganadores iniciaron la ejecución de las propuestas. Se solicitó ajustes según comentarios de jurados y se realizaron las reuniones de seguimiento iniciales con los ganadores, en el caso de Colectivo Contar-nos, se realizó el 25/07/2023 con radicado No. 20238000298383. En el caso de Raíz de barro, el 17/08/2023 con radicado No. 20238000365543. En septiembre se hizo la segunda reunión de seguimiento con el Colectivo Contar-nos, el 23/09/2023 (2023800039768320238)000397683.
En cuanto al ganador Contar-nos, esta ha sido una experiencia que ha permitido a los beneficiarios y beneficiarias de la población sorda de ASORSUB que ha participado, hacer aportes sobre sus vivencias con respecto a cómo se desarrollan los procesos de lectura y escritura, en torno a la lengua de señas, y cómo a través de diferentes formas de expresión, se puede complementar la mediación de lectura con esta población. En cuanto a cronograma, en la reunión de seguimiento no. 2, el ganador manifestó que al inicio del proceso se presentaron dificultades en la concertación de espacios con la biblioteca, pero el tema se logró resolver y se ha podido reponer ese tiempo. Tuvieron que cambiar el equipo de intérpretes por temas de costos, y se proyecta que la caja de herramientas pueda costar un poco más de lo previsto, pero que esos ajustes se suplirán en el presupuesto para no afectar los aspectos de inversión. El ganador manifiesta que los nuevos intérpretes recibieron una inducción para que conocieran el propósito de la investigación, y que los intérpretes también han contribuido en revisar la metodología y aportar preguntas para facilitar la interacción con la población. A través del ejercicio, según el ganador, se han evidenciado otras necesidades que no necesariamente se  relacionan con los temas de lectura y escritura, pero que son fundamentales en esta población y que también se mencionarán en los resultados.
En el seguimiento realizado al ganador de la beca de Investigación Raíz de Barro, se ha logrado evidenciar la articulación que este tiene con la población sujeto de investigación y el interés en la realización de un proceso investigativo que se retroalimente con la perspectiva de las organizaciones participantes. La creación de objetos producto de la investigación para el fortalecimiento de actores, es un eje clave en el desarrollo de la propuesta y adquiere gran centralidad en el desarrollo de las metodologías de trabajo del ganador. En términos generales la propuesta investigativa desde la Investigación acción ha dado resultados interesantes y se muestra como una propuesta adecuada para este tipo de becas. Es importante revisar que en la implementación del estímulo, las propuestas deben condensar la temporalidad de ejecución, por tanto estar diseñadas como propuestas cortas que puedan generar conocimiento y a su vez se reviertan en las poblaciones sujeto de investigación. Es clave destacar la propuesta de Raiz de Barro ya que cumple con estas características y puede presentar una forma que amplíe el objetivo mismo del estímulo.</t>
  </si>
  <si>
    <r>
      <rPr>
        <b/>
        <sz val="11"/>
        <color theme="1"/>
        <rFont val="Calibri"/>
        <family val="2"/>
        <scheme val="minor"/>
      </rPr>
      <t>Enfoque de derechos</t>
    </r>
    <r>
      <rPr>
        <sz val="11"/>
        <color theme="1"/>
        <rFont val="Calibri"/>
        <family val="2"/>
        <scheme val="minor"/>
      </rPr>
      <t>: Teniendo en cuenta el objetivo de la beca, las dos propuestas ganadoras que se encuentran en etapa de ejecución actualmente son: 
*Colectivo Contar-nos – Propuesta: REFLEXIONES METODOLÓGICAS FRENTE A LOS PROCESOS DE LECTURA Y ESCRITURA EN COMUNIDAD SORDA: EL CASO DE LA ASOCIACIÓN DE SORDOS DE SUBA
*Biblioteca Comunitaria Raíz de Barro – Propuesta: CAJA DE HERRAMIENTAS: DISPOSITIVOS PRÁCTICOS COMUNITARIOS PARA EXPERIENCIAS INSÓLITAS DE LECTURA, ESCRITURA Y ORALIDAD
Estas propuestas buscan facilitar la participación de diversos grupos poblacionales, en el primer caso, personas con discapacidad auditiva, en el segundo caso, bibliotecas comunitarias que permiten el acceso a la lectura, la escritura y la oralidad a comunidades vulnerables, a través de ejercicios que contribuyen al intercambio de experiencias en torno a la mediación de lectura, para crear herramientas que permitan reflexionar y servir de orientación para los actores involucrados en estos procesos. Los ganadores han venido desarrollando actividades de sus respectivas propuestas, sin reportar novedades que afecten de manera negativa su ejecución. Los recursos del estímulo están destinados a permitir el desarrollo de las actividades con los y las beneficiarias involucrad@s. Para facilitar esto, es importante señalar que, los desembolsos iniciales, correspondientes con el 70 % del recurso, se hicieron en el mes de agosto, para un total de $ 10.500.000 en cada caso. A corte del 30 de septiembre, los dos ganadores se encuentran en etapa de ejecución. En el mes de octubre se enviará correo con indicaciones para solicitar la entrega de informe final en el mes de noviembre, para realización de último desembolso en el mes de diciembre, correspondiente al 30% del valor del recurso, y correspondiente entrega de resultados y productos finales de la ejecución.</t>
    </r>
  </si>
  <si>
    <t>Durante octubre y noviembre, los ganadores continuaron con la ejecución de las actividades correspondientes con sus propuestas. En el caso del ganador Contar-nos, se continúo con la realización de las sesiones de su proyecto para recolectar la información del proceso. En el radicado del informe final (20237100201162), se encuentra la evidencia de las sesiones desarrolladas y demás soportes del informe final incluyendo registro fotográfico. Según lo indicado en el informe, la propuesta tuvo un total de 25 beneficiarios. En el apartado poblacional del informe, se encuentran los datos de distribución poblacional de estos beneficiarios. La propuesta realizó 5 talleres en los cuales se realizaron reflexiones con población sorda de la asociación Asorsub-Bogotá, frente a diversas tipologías de textos: (audiovisual, poético, pictórico, narrativo y crónica). Se establecieron las siguientes categorías para reflexionar frente a los diversos tipos de textos: paz, memoria y conflicto. El ganador mencionó la dificultad para encontrar material en LSC (Lenguaje de señas colombiana), adicionalmente, las personas con discapacidad, tenían diferentes niveles de conocimientos sobre el LSC y el español, lo cual también representó un desafío. Como productos de la ejecución de la propuesta, se realizó un Artículo de investigación referente a la experiencia “REFLEXIONES METODOLÓGICAS FRENTE A LOS PROCESOS DE LECTURA Y ESCRITURA EN COMUNIDAD SORDA: EL CASO DE LA ASOCIACIÓN DE SORDOS DE SUBA”. Realizaron también un proceso de socialización de resultados de la experiencia, que contó con la asistencia de 30 personas y se realizó el 11/11/2023. Adicionalmente, se produjo una caja de herramientas en forma de cartilla, que contiene recomendaciones para crear literatura para población sorda. Cabe mencionar que, como se reportó en cortes anteriores, ya se habían realizado las 2 reuniones de seguimiento con este ganador en meses anteriores. También se cuenta con un video documental de la experiencia ubicado en la plataforma YouTube https://youtu.be/pooaHEOOGR0?si=3i-ozXXP2be2igVj
En el caso del ganador Raíz de Barro, la propuesta continuó su desarrollo durante estos meses. En el transcurso se realizaron 3 encuentros interbibliotecarios. Allí, desde la experiencia de diversas bibliotecas comunitarias se trabajó en la implementación de una metodología de investigación para generar una caja de herramientas para la promoción y mediación de lectura, escritura y oralidad. El informe final de la propuesta fue entregado en el mes de noviembre con radicado No. 20237100203462. Según los datos del informe, se beneficiaron en total 35 personas. En la propuesta también se realizó un par de co-laboratorios de innovación acompañados por colectivos especializados e n el diseño de dispositivos para juego y mediación lectora. Lo anterior también para aportar al diseño de la caja de herramientas. Producto de este proceso se produjo una caja de herramientas con dispositivos de juegos y que también incluye un recetario que sirve como herramienta lúdica con estrategias para la mediación de lectura. Igualmente, esta caja de herramientas tuvo un evento de socialización y lanzamiento el 26/11/2023 con 20 asistentes.
En el caso del ganador raíz de barro, estaba pendiente la realización de la segunda visita de seguimiento, la cual fue realizada el 20-10-23, con radicado Orfeo No. 20238000492073.
Cabe indicar que, en ambos casos, los ganadores radicaron los informes finalizando noviembre, y para el mes de diciembre se tramitarán los pagos respectivos del 30 % restante del recurso según lo programado en los Pagos anuales.</t>
  </si>
  <si>
    <t>Enfoque Poblacional diferencial: Teniendo en cuenta el objetivo de la beca, las dos propuestas ganadoras finalizaron su ejecución en el mes de noviembre y se tiene programado pago final del 30 % restante en el mes de diciembre: 
*Colectivo Contar-nos – Propuesta: REFLEXIONES METODOLÓGICAS FRENTE A LOS PROCESOS DE LECTURA Y ESCRITURA EN COMUNIDAD SORDA: EL CASO DE LA ASOCIACIÓN DE SORDOS DE SUBA
*Biblioteca Comunitaria Raíz de Barro – Propuesta: CAJA DE HERRAMIENTAS: DISPOSITIVOS PRÁCTICOS COMUNITARIOS PARA EXPERIENCIAS INSÓLITAS DE LECTURA, ESCRITURA Y ORALIDAD
Estas propuestas buscan facilitar la participación de diversos grupos poblacionales, en el primer caso, personas con discapacidad auditiva, en el segundo caso, bibliotecas comunitarias que permiten el acceso a la lectura, la escritura y la oralidad a comunidades vulnerables, a través de ejercicios que contribuyen al intercambio de experiencias en torno a la mediación de lectura, para crear herramientas que permitan reflexionar y servir de orientación para los actores involucrados en estos procesos. En el caso de la propuesta de Contar-nos, un total de 25 personas se beneficiaros, de ellas, según los datos poblacionales del informe final, 18 son personas con discapacidad, teniendo en cuenta que la propuesta involucraba la participación de miembros de Asorsub, una organización de personas sordas, adicionalmente, participaron 2 personas de sectores sociales LGBTI, otras 5 personas que no se identifican dentro de ninguna característica social y poblacional en particular. Con las personas con discapacidad, se permitió alimentar el ejercicio de creación de los instrumentos que contienen herramientas para la mediación de lectura con población sorda. En el caso de la propuesta de Raíz de barro, se beneficiaron 35 personas, entre ellas, gestores bibliotecarios de las bibliotecas comunitarias, que a través de la experiencia de los laboratorios aportaron en el proceso de creación de la caja de herramientas para la mediación de lectura, que puede servir 
como apoyo en la labor de las bibliotecas comunitarias.
En cuanto a dificultades, en el caso de contar-nos, por la poca disponibilidad de material en LSC (Lenguaje de señas Colombianas), tuvieron que adaptar la metodología para poder trabajar con los pocos materiales de acceso a este tipo de contenidos. En cuanto a Raíz de Barro, el cronograma de entrega del informa final fue apretado, ya que aunque desde el inicio del proceso, se había recomendado que el informe final y sus soportes se tuvieran listos con varios días de anticipación previo al cierre de la beca (27/11/2023), ellos programaron la socialización/lanzamiento de la caja de herramientas para el 26/11/2023, un día antes de finalizar el plazo de ejecución de la beca, por lo cual, debieron enviar parcialmente el informe y se tuvo que otorgar un plazo adicional para la entrega de todos los soportes.</t>
  </si>
  <si>
    <t xml:space="preserve">El desarrollo de esta oferta incluye la programación de la sala Labco y los laboratorios de co-creación. En cuanto a la oferta de programación de la Sala, el mes de enero fue dedicado a una planeación basada en las conclusiones identificadas en el documento de sistematización de la Sala Labco de 2022, con el propósito de desarrollar una programación que cumpla con el objetivo de desarrollar capacidades en torno a la ciencia, la tecnología y la innovación, y que a la vez pueda mantenerse en sintonía con los intereses y expectativas de las comunidades usuarias. Para los meses de febrero y marzo la programación giró en torno al tema de la economía circular. A lo largo del ciclo de actividades, se abordaron diversas temáticas, como la reutilización de residuos generados en la cocina, la reducción de la producción de residuos y el reciclaje, la reparación de objetos mediante técnicas como el tejido y la impresión 3D, entre otras. Entre los meses de febrero y marzo, las actividades diseñadas por el equipo de las Salas, atendieron 588 personas. 
</t>
  </si>
  <si>
    <t xml:space="preserve">En enfoque de Derechos Humanos, que incluye el ser humano en el centro y la participación ciudadana, donde por ejemplo para el desarrollo de la programación de la Sala Labco se consideran las preferencias de sus comunidades, identificadas en grupos focales desarrollados en 2022 y se proyectan espacios de participación ciudadana para desarrollar el documento de Hoja de Ruta. Para la Biblioteca de Hoja de Ruta de la BDB, están contempladas pruebas con usuarios (pruebas de usabilidad y caracterización de audiencias) que permitan identificar oportunidades de mejora en la plataforma para sus próxima iteraciones. Hacia el enfoque poblacional-diferencial en ambos productos se proyectan acciones hacia el fortalecimiento de capacidades para la vida y alfabetización digital, en las actividades de la Sala Labco se propician espacios que apuntan hacia el fortalecimiento y divulgación de prácticas tradicionales y ancestrales desde perspectiva multiculturales e intergeneracionales, particularmente en los compartir de saberes. Para el enfoque ambiental, la temática trabajada en la Sala Labco en su programación de febrero y marzo diseñada bajo la perspectiva de economía circular, la elección de este tema parte de la necesidad global de generar alternativas de vida más sostenibles y responsables, en línea con los Objetivos de Desarrollo Sostenible de las Naciones Unidas, en particular el ODS 11 (ciudades sostenibles) y el ODS 12 (producción y consumo responsables).
</t>
  </si>
  <si>
    <t xml:space="preserve">Durante los meses abril a junio, las actividades y la programación ofrecida por las Salas LabCo se han concentrado en:
Fortalecer su relación con el ecosistema creativo de la ciudad, de manera que se retomaron las propuestas recibidas en el primer semestre del año y se contrataron las personas/entidades que se harán cargo del club de robótica y el diseño de actividades de prototipado 3D. 
Resultado de este proceso se llevó a cabo el encuentro de usuarios y colectivos vinculados a las Salas LabCo y a los Clubes de Ciencias de las BP El Parque y Puente Aranda, acompañados por la línea. El encuentro se llevó a cabo el 10 de junio, en la BP Gabriel García Márquez y reunió a 110 personas, en una jornada dedicada a la exploración y la creatividad. Este es el primer tipo de encuentros que se organiza y se espera hacer una segunda versión en la que los proyectos creados con los usuarios puedan ser socializados.
El 13 de mayo, y como resultado de la articulación entre la línea de Cultura Digital e Innovación, la BP de Bosa y varios colectivos de la localidad, se inauguró la sala LabCo de la biblioteca. La programación y gobernanza de la sala ha sido acompañada por la línea, consolidando un espacio de participación comunitaria.
El tema de la oferta de programación de la Sala LabCo ha girado en torno a las acciones de cuidado y como este puede ser un detonador para la exploración y la creación.
Barreras y dificultades identificadas en el proceso:
La consolidación de la programación de la Salas Tintal y Bosa, depende de la participación de las bibliotecas y sus equipos de trabajo, que en ocasiones la ven como una carga más y no como una oportunidad de abordar otros saberes y otras formas de aprender desde las bibliotecas.
Ha sido necesario repensar metodología que permitan la participación de varios grupos etarios en las actividades, porque muchas veces los niños más pequeños se quedan relegados o en casos en que la tecnología es la protagonistas, son los adultos mayores los que se alejan de las actividades.
</t>
  </si>
  <si>
    <t xml:space="preserve">El enfoque en derechos humanos se aplica desde el principio de universalidad, igualdad y no discriminación; en tanto que las iniciativas adelantas vinculadas al desarrollo de este producto implican ampliar las oportunidades de acceso, desde los espacios LEO en Bogotá, a diferentes áreas del conocimiento. También, desde el principio de participación ciudadana pues se consolidan procesos consultivos y participativos que devienen en la creación de la oferta de las iniciativas vinculadas al producto. </t>
  </si>
  <si>
    <t>Entendiendo las bibliotecas públicas como espacios para el encuentro y la creación comunitaria se asocian los Laboratorios de cocreación y los ciclos de actividades de las Salas Labco a un marco de acciones de proceso buscan la reflexión, diálogo y discusión de problemáticas locales que  establecen puentes de conexión entre los usuarios de las bibliotecas públicas, contenidos y prácticas que buscan promover el desarrollo de capacidades relacionadas a la  apropiación de la ciencia, la tecnología y la innovación.
Desde la oferta de la Salas Labco, en el mes de julio se continuó con la propuesta de bibliovacaciones para infancia y con actividades de impacto para todo público incluyendo la academia de Bio espías, se realizó en Labco Tunal y Labco Bosa, un encuentro de 4 sesiones en las cuales los participantes resuelven un misterio microscópico, se realizó cultivo de microorganismos, análisis de muestras y resolución de misterios; Ciencia y superhéroes: se realizó en diferentes bibliotecas, esta apuesta contemplaba cuatro actividades de impacto en las cuales se conversaba y se experimentaba alrededor de cómo la ciencia puede explicar el poder de un superhéroe y crea arte y videojuegos de 8 bits: proceso de 4 sesiones que se realizó en Labco Tunal, en el cual niños y familias crearon narrativas, diseñaron y programaron videojuegos y crearon controles interactivos. Este programa hizo parte de la alianza con UnLab 4.0 (un proyecto de la Universidad Nacional de Colombia)
Durante los meses de agosto y septiembre se inició un nuevo ciclo temático, enfocado a otras formas de ver y percibir el mundo. Bajo esta temática se diseñaron diferentes experiencias desde los programas de la sala, que incluyen el laboratorio recuerdos y sabores, en el cual a partir de un ejercicio de memoria, se crearon objetos, con la técnica de cianotipia, contando historias y recetas. A su vez se realizaron  procesos de impresión de visores con impresoras 3D, creación de gafas de realidad aumentada con el uso de la cortadora láser, inducciones al uso de la cortadora láser y de la impresora 3D. Se destacan también diversas visitas guiadas de colegios como la visita de los colegios OACA en donde más de 200 estudiantes de Usme rural conocieron la sala Labco y vivieron una experiencia de creación y exploración en torno a la astronomía.
Desde los laboratorios, continúan los cincos procesos que se detallan a continuación:
Laboratorio de saberes populares y productivos agroecológicos.
El laboratorio responde a una temática medioambiental y de tejido comunitario relacionada a prácticas de siembra, cuidado y transformación de especies vegetales; durante el periodo mencionado se realizaron 30 sesiones con un total de 352 asistentes en diferentes bibliotecas públicas de Bogotá (J.M.S.D, Restrepo, Venecia, El parque, Rafael Uribe y Puente Aranda). De manera transversal se hizo el diseño y ejecución en alianza con Plataforma Bogotá (Idartes) de un ciclo relacionado a la importancia de plantas para las cocinas tradicionales y gastronomía colombiana; el ciclo contó con 4 sesiones y un total de 175 asistentes.
Laboratorio de memoria local
El laboratorio busca de manera colaborativa la compilación edición y publicación de contenidos relacionados a la memoria cultural e histórica de la localidad de San Cristóbal; Las acciones son llevadas a cabo en varios escenarios de la localidad y principalmente en la B.P. La Victoria. Cabe mencionar que el laboratorio cuenta con importantes colectivos culturales del territorio y su finalidad se proyecta con un carácter expositivo en la BDB. Durante el periodo mencionado se realizaron 17 sesiones con 230 asistentes.
Laboratorio por convocatoria 
En el 2023 la línea CDI propone la realización de 2 laboratorios de cocreación planeados, ejecutados y medidos desde personas naturales, colectivos y agrupaciones culturales que plantean ejercicios colaborativos en bibliotecas o espacios de lectura de la Red. Durante el periodo mencionado en este informe se desarrolló el eje conceptual de la convocatoria, se establecieron los lineamientos y alcances de participación y se lanzó la convocatoria "Estímulo - Realización de laboratorios para la co-creación de objetos digitales expandidos" a la cual se presentaron 22 propuestas y se seleccionaron los proyectos: Cartografía arbórea del sur (Bibliotecas Públicas Gabriel García Márquez - El Tunal, Arborizadora Alta, Perdomo y Bosa.) y el Laboratorio de Narrativas Digitales Experimentales y Futuros Alternativos (Biblioteca pública Julio Mario Santo Domingo). Los proyectos continúan en la fase de ejecución y diseño de entregables y para el mes de  septiembre el laboratorio Cartografía arbórea del sur ejecutó 9 sesiones con un total de 78 asistentes; El laboratorio de Narrativas Digitales Experimentales y Futuros Alternativos ejecutó 4 sesiones con 19 asistentes. Los resultados de estas convocatorias serán publicados en la biblioteca digital de Bogotá y serán socializados en la semana de la cultura digital 2023.
Laboratorio Hoja de ruta Labco
Este laboratorio busca prever las acciones de las salas LabCo (Bosa, Tintal M.Z.O. y Tunal G.G.M.) para los próximos años en pro de su desarrollo y fortalecimiento, mediante un proceso para la co-creación de su hoja de ruta 2024-26 y la caracterización del servicio, el territorio y sus usuarios. Durante los meses relacionados en este informe el laboratorio desarrolló 8 sesiones con 83 asistentes mediante una estrategia para la caracterización de usuarios de las tres salas Labco donde mediante la aplicación de herramientas metodológicas (grupos focales, café del mundo,  observaciones pasivas y prototipos de participación autónoma) se recolectó información pertinente para definir ejes estratégicos de funcionamiento e ideación colectiva que alimentarán el desarrollo de la hoja de ruta. 
Laboratorio de diseño de ficción
El laboratorio busca el desarrollo de prototipos inspirados en la ciencia ficción  sentada en referentes locales de la biblioteca pública Las ferias; el proceso inicia con el referente de la exposición Tantos mañanas como sea posible de la BDB y busca que los prototipos resultantes estén alojados en la misma exposición. Durante el periodo mencionado en este informe se realizaron 18 sesiones con 234 asistentes.
Dificultades
Para este producto las principales dificultades se asocian a los modelos de gobernanza que deben establecerse para el óptimo funcionamiento de los nuevos espacios Labco que se están constituyendo en la Red y aquellos que puedan sumarse en el futuro. Las rutas para articular la metodología de las actividades, su enfoque, programación, materiales e inventario, equipos, espacio y capacidades de los colaboradores deben ser considerados en la Hoja de Ruta Labco, resultado del laboratorio.</t>
  </si>
  <si>
    <r>
      <rPr>
        <b/>
        <sz val="11"/>
        <color theme="1"/>
        <rFont val="Calibri"/>
        <family val="2"/>
        <scheme val="minor"/>
      </rPr>
      <t>Enfoque de Derechos Humanos</t>
    </r>
    <r>
      <rPr>
        <sz val="11"/>
        <color theme="1"/>
        <rFont val="Calibri"/>
        <family val="2"/>
        <scheme val="minor"/>
      </rPr>
      <t xml:space="preserve">, que incluye el ser humano en el centro y la participación ciudadana, donde por ejemplo para el desarrollo de la programación de la Sala Labco se consideran las preferencias de sus comunidades, identificadas en grupos focales desarrollados en 2022 y  diferentes espacios de participación ciudadana que han contribuido al desarrollo del documento de Hoja de Ruta para estos espacios. Para la Hoja de Ruta de la BDB, se implementaron encuestas de caracterización de usuarios y pruebas de usabilidad, cuyos resultados se encuentran en fase se socialización por el proveedor y que serán insumo para proyectar y priorizar acciones de crecimiento de la plataforma en el 2024.
</t>
    </r>
    <r>
      <rPr>
        <b/>
        <sz val="11"/>
        <color theme="1"/>
        <rFont val="Calibri"/>
        <family val="2"/>
        <scheme val="minor"/>
      </rPr>
      <t>Enfoque poblacional-diferencial:</t>
    </r>
    <r>
      <rPr>
        <sz val="11"/>
        <color theme="1"/>
        <rFont val="Calibri"/>
        <family val="2"/>
        <scheme val="minor"/>
      </rPr>
      <t xml:space="preserve"> En ambos productos se proyectan acciones hacia el fortalecimiento de capacidades para la vida y alfabetización digital, en las actividades de la Sala Labco se propician espacios que apuntan hacia el fortalecimiento y divulgación de prácticas tradicionales y ancestrales desde perspectiva multiculturales e intergeneracionales, particularmente en los compartir de saberes. También hacia el enfoque diferencial, la priorización de colecciones digitales cosechadas en la BDB se realiza a partir de un interés en visibilizar contenidos creados por o para distintos grupos poblacionales, así como fortalecer formatos distintos al escrito que posibiliten la lectura a personas con discapacidad. </t>
    </r>
  </si>
  <si>
    <t xml:space="preserve">Durante los meses de octubre y noviembre desde la Sala LabCo se ofertaron actividades relacionadas con la Ciencia Ficción, manteniendo las franjas relacionadas con el compartir de saberes, el acercamiento a herramientas, software y exploración de materiales. Estas actividades se organizan a modo de ciclos en las que los asistentes pueden participar en una sesión o en todo el proceso. se pueden consultar algunas de las noticias relacionadas con la programación:
https://www.biblored.gov.co/index.php/noticias/programacion-labco-noviembre-2023
En octubre se contó con 518 asistentes en 35 actividades y en noviembre con 242 en 16 actividades. 
En cuanto a los laboratorios de co-creación, durante estos meses se avanzó de la siguiente forma:
Laboratorio de huertas:
Se da cierre a las fases técnicas, conceptuales y productivas  en las Bibliotecas públicas del Parque, Venecia y Restrepo. Durante octubre y noviembre se llevó a cabo un nuevo ciclo del programa Presentes Ancestrales junto a Plataforma Bogotá cuya temática se centra en la relación entre espiritualidad y plantas desde la memoria y el esoterismo. Para saber más sobre el ciclo se puede consultar: https://www.biblored.gov.co/noticias/segundo-ciclo-presentes-ancestrales
Laboratorio de memoria local (B.P. La Victoria):
Durante los meses de octubre y noviembre se concluyó la recopilación de información sobre el territorio con los colectivos participantes y se inició la fase de cierre. Además, realizaron acciones sobre objetos y lugares, donde mediante mediaciones guiadas por los colectivos participantes se buscaron nuevas formas de hablar de la memoria del territorio.
Laboratorio Hoja de ruta Labco:
Durante los meses de octubre y noviembre se llevaron a cabo las mesas de ideación en las que se socializaron los resultados de la caracterización en los espacios Labco y se proyectaron posibilidades de funcionamiento y gobernanza que serán sistematizados en la hoja de ruta. La información recolectada de las ideaciones se organizó para entrar en la documentación base de la hoja de ruta.
El documento de la hoja de ruta se puede consultar en:
https://www.figma.com/proto/JOR9ISNRlDQBMJsIHP7CIM/Varios?page-id=0%3A1&amp;type=design&amp;node-id=1424-84454&amp;viewport=-5945%2C-2726%2C0.33&amp;t=tO7dzESA0LaVMtQm-1&amp;scaling=scale-down-width
Laboratorio de desarrollo local (Ficción)
Se continuó con el trabajo enfocado a el prototipado desde la ficción en el territorio. Dibujos, textos y algunos objetos son el resultado con los grupos de adultos y niños de la biblioteca, quienes verán su trabajo diagramado y expuesto en la exposición digital "Tantos mañanas como sean posible " en la BDB.
Laboratorio por convocatoria
Se dió fin a las sesiones prácticas del proyecto: "Cartografía arbórea del sur" la información recolectada durante las sesiones será utilizada para la creación del objeto digital expandido. Durante las sesiones se trabajó sobre la importancia del arbolado urbano con un carácter alimenticio, ornamental y medicinal, además de sus múltiples beneficios a nivel ecológico y paisajístico. En el "Laboratorio de Narrativas Digitales Experimentales y Futuros Alternativos"  se desarrollan las sesiones relacionadas a la construcción de futuros con carácter local o patrimonial y se establecen relaciones tecnológicas mediante la implementación de realidad aumentada. En la última fase se proyecta la creación de objetos análogos que enlacen a lo digital y la construcción expositiva de resultados.
</t>
  </si>
  <si>
    <t xml:space="preserve">Se aplica el enfoque de derechos desde la circulación y acceso al conocimiento, el desarrollo de habilidades que suman para la configuración de competencias científicas, tecnológicas y del campo de la innovación, con reconocimiento de los saberes ancestrales y comunitarios y la asociación con la memoria y la pertenencia con los territorios. </t>
  </si>
  <si>
    <t>El avance reportado para este trimestre corresponde a la construcción preliminar del documento sobre los criterios mínimos que deben tenerse en cuenta para la conformación del semillero</t>
  </si>
  <si>
    <t xml:space="preserve">La participación ciudadana es uno de los elementos centrales del enfoque de derechos humanos para La LEO. En este sentido, el semillero se propone establecer un diálogo constante con las personas participantes para que ellas y ellos sean quienes establezcan los acuerdos sobre el funcionamiento interno de las investigaciones, los temas que se consideren pertinentes para investigar, las socializaciones que se requieran, entre otros. </t>
  </si>
  <si>
    <t>Producto inicia en 2024</t>
  </si>
  <si>
    <t xml:space="preserve">El avance reportado para este trimestre corresponde a la construcción preliminar del documento sobre los criterios mínimos que deben tenerse en cuenta para la conformación del semillero. También se avanzó en la articulación con varias líneas dentro de la Dirección de Lectura y Bibliotecas para avanzar en la gestión de contactos y acuerdos para el desarrollo del producto. A continuación se enumeran algunos de los avances y compromisos a los que se llegó en la reunión de articulación: 
-Es importante pensar en los espacios formativos y en la oferta de actividades que puedan hacer parte del semillero para que las personas participantes encuentren una motivación o estímulo para asistir a las actividades. 
-El semillero podría funcionar como una suerte de "compilador" de experiencias e investigaciones que ya se encuentren en curso. Esto debido a las dificultades que conlleva armar de cero un grupo y una temática de interés común. 
-Es importante pensar en qué grupos del talento humano de BibloRed pueden hacer parte del semillero. En principio, los mediadores territoriales son claves en el proceso. 
-El semillero también podría funcionar desde una perspectiva más de formación o capacitación investigativa. Es decir, más desde una labor de acompañamiento. 
-Es importante tener en el panorama el desarrollo a largo plazo ya que el producto se encuentra transversal al desarrollo de toda La LEO. 
-Tener en cuenta los Centro de Español de las universidades y las bibliotecas universitarias en general (Javeriana, Tadeo, Uninpahu). 
</t>
  </si>
  <si>
    <t>Durante este trimestre, el semillero en desarrollo humano sostenible y cultura escrita ha buscado articulaciones internas que le permitan tener una base de trabajo antes de conseguir articulaciones externas. En este sentido, se llevó a cabo una reunión con Programación Cultural, línea misional que trabaja con los mediadores de lectura de BibloRed y con quienes ha desarrollado procesos de investigación. En principio, los tres semilleros que integran esta línea se incorporarán al semillero: 1) mediación para primera infancia e infancia; 2) mediación para personas con discapacidad; y 3) mediación para procesos creativos. Se ha dialogado para que estos grupos tengan como punto de partida los conceptos orientadores del semillero (desarrollo humano sostenible y cultura escrita). El proceso no ha avanzado con la agilidad debida, pues el profesional principalmente destinado a esta labor se encuentra en proceso de contratación. </t>
  </si>
  <si>
    <t>En este caso, el impacto sobre los enfoques también es “indirecto”, pues el semillero se encuentra, de momento, en una fase de construcción en la cual el propósito es poner sobre la mesa reflexiones relacionadas con la puesta en práctica de la mediación, especialmente con poblaciones específicas como primera infancia, infancia y personas con discapacidad. No obstante, es deseable que algunas de las acciones surgidas del semillero tengan un impacto directo en distintas poblaciones por medio de procesos de investigación-acción. </t>
  </si>
  <si>
    <t xml:space="preserve">El semillero ha venido avanzando y consolidándose durante este trimestre. Se continúa el trabajo con tres semilleros de mediadores de Programación Cultural (primera infancia, discapacidad y creatividad) y un grupo de mediadores de Comunidad y Territorio, con el cual Escuela de Lectores ha venido trabajando un proyecto de interés sobre Lectura Fácil. 
Este último presenta una dinámica de trabajo en la que aproximadamente diez mediadores territoriales trabajan con la Escuela de Lectores en un proceso de investigación-acción cuyo resultado será la adaptación a Lectura Fácil de cinco textos. De este proceso, como se ha dicho, derivará una publicación de la Escuela de Lectores de Biblored. 
A corte de septiembre de 2023, estos grupos conforman ahora líneas de investigación del semillero. Para integrarlos, se llevó a cabo un evento fundacional del semillero en el que conjuntamente se establecieron proyecciones conjuntas y la estructura del grupo de trabajo. 
En este momento, el semillero se encuentra en la fase de consolidación de una agenda formativa que permitirá a las líneas de investigación mejorar sus capacidades teóricas y metodológicas para desarrollar proyectos de investigación e investigación-acción. Se proyecta que el semillero contará con un evento de cierre de año el viernes 1 de diciembre. 
</t>
  </si>
  <si>
    <r>
      <rPr>
        <b/>
        <sz val="11"/>
        <color theme="1"/>
        <rFont val="Calibri"/>
        <family val="2"/>
        <scheme val="minor"/>
      </rPr>
      <t>Poblacional:</t>
    </r>
    <r>
      <rPr>
        <sz val="11"/>
        <color theme="1"/>
        <rFont val="Calibri"/>
        <family val="2"/>
        <scheme val="minor"/>
      </rPr>
      <t xml:space="preserve"> En este caso, el impacto sobre los enfoques  es “indirecto”, pues el semillero se encuentra, de momento, en una fase de construcción en la cual el propósito es poner sobre la mesa reflexiones relacionadas con la puesta en práctica de la mediación, especialmente con poblaciones específicas como primera infancia, infancia y personas con discapacidad. No obstante, es deseable que algunas de las acciones surgidas del semillero tengan un impacto directo en distintas poblaciones por medio de procesos de investigación-acción. </t>
    </r>
  </si>
  <si>
    <t xml:space="preserve">El semillero de investigación de cultura escrita y desarrollo humano sostenible incluye preguntas sobre lo público, la cultura escrita, los derechos, la calidad de vida y los compromisos con el desarrollo humano sostenible. Se ha ejecutado a partir de la proyección de cinco ciclos en los que se desplegarán actividades de investigación que abordan los objetos de estudio del mismo. El primero de estos, propuso la composición de una organización interna del semillero y la ejecución de una agenda formativa que respondiera a la primera identificación colaborativa de las necesidades de formación de los agentes del semillero. De esta forma, se dio lugar a un conjunto de encuentros de planeación con los actores de articulación de las líneas misionales de la Dirección de Lectura y Bibliotecas (SCRD): Comunidad y Territorio y Programación Cultural.
Al cierre del 2023, el producto, reportado con el indicador de “avance en la agenda productiva del semillero”, reporta un avance del 5,26%, en concordancia con lo reflejado en la Política de la Pública de Lectura, Escritura y Oralidad (LEO). Este avance respondió a la configuración de la estructura interna del Semillero y al desarrollo de la Agenda Formativa proyectada.
Para el desarrollo de los procesos propuestos para la primera fase del semillero se concibieron cuatro líneas de investigación, articuladas a dos líneas misionales de la Dirección de Lectura y Bibliotecas (SCRD):
Programación Cultural
Líneas de investigación:
Mediación con personas con discapacidad
Presentación de la línea: Esta línea de investigación fue constituida por mediadoras de Programación Cultural de las bibliotecas públicas de BibloRed desde el mes de junio de 2023.
Mediadoras participantes en la línea: 11
Mediación para la creación
Presentación de la línea: Esta línea de investigación fue constituida por mediadoras de Programación Cultural de las bibliotecas públicas de BibloRed desde el mes de junio de 2023.
Mediadoras participantes en la línea: 12
Mediación con la primera infancia
Presentación de la línea: Esta línea de investigación fue constituida por mediadoras de Programación Cultural de las bibliotecas públicas de BibloRed desde el mes de octubre de 2022. Como hitos de la línea vale la pena reseñar la consolidación de una programación dirigida específicamente a la primera infancia en la última versión de la Feria del Libro de Bogotá del presente año.
Mediadoras participantes en la línea: 7
Comunidad y Territorio
Línea de investigación:
Lectura Fácil
Presentación de la línea: Esta línea de investigación fue constituida por mediadoras de Programación Cultural de las bibliotecas públicas de BibloRed desde el mes de agosto de 2023. La misma emergió en el marco del proyecto de interés para la formación de las mediadoras territoriales, realizado en articulación entre la Escuela de Lectores y Comunidad y Territorio de la Dirección de Lectura y Bibliotecas (SCRD).
A partir del anterior proceso, se dió forma a un proyecto editorial que recogió las adaptaciones a Lectura Fácil de un conjunto de textos seleccionados, adaptados y validados por las mediadoras territoriales en los espacios alternativos de lectura que hacen parte de los procesos de extensión bibliotecaria de BibloRed (Centros Crecer, Unidades de Salud Mental, entre otros)
Mediadoras participantes en la línea: 7
El Semillero contó durante este cuarto trimestre con una agenda formativa, compuesta por tres ejes transversales, enfocados en la reflexión crítica desde América Latina del paradigma del Desarrollo Humano Sostenible, la pedagogía de la investigación desde la biblioteca pública y las mediaciones de la lectura, escritura y oralidad. Así, la Agenda Formativa concibió cuatro (4) sesiones correspondientes a cada uno de los ejes transversales enunciados:
Sesiones 1 y 2 - La pedagogía de la investigación desde la biblioteca pública
Sesión 3 - Las mediaciones de la lectura, escritura y oralidad
Sesión 4 - La pedagogía de la investigación desde la biblioteca pública
“Evento de cierre: Presentación de resultados del primer año del Semillero de Investigación de BibloRed”
Es evidente el avance del producto del semillero este trimestre y se proyecta su continuidad, articulación con extermos y crecimiento para el año siguiente.
</t>
  </si>
  <si>
    <t>El Semillero tiene en principio un impacto indirecto en cuanto a los enfoques de la PPLEO. Sin embargo, es de resaltar que tanto la línea de investigación de mediación con personas con discapacidad y mediación con primera infancia, corresponden al enfoque de población diferencial, toda vez que buscan trabajar con grupos poblacionales de gran interés para la PPLEO.</t>
  </si>
  <si>
    <t xml:space="preserve">El avance reportado para este trimestre corresponde al documento en donde se sintetiza la ruta de investigación diferencial de acuerdo a una justificación, un tema, unos antecedentes y unos objetivos investigativos. Adicionalmente, se presentan por medio de correos las gestiones logísticas con la línea de comunidad y territorio de la Dirección de Lectura y Bibliotecas para avanzar en las visitas a campo dentro de las manzanas del cuidado. También se ha adelantado una revisión de bibliografía secundaria sobre el funcionamiento y bases conceptuales del Sistema Distrital de Cuidado en Bogotá para el avence en la escritura del documento. </t>
  </si>
  <si>
    <t xml:space="preserve">La identificación de necesidades diferenciales es uno de los componentes centrales para el diseño e implementación del enfoque de género. En este sentido, la ruta de investigación plantea de manera explicíta la forma en la cual las prácticas de lectura, escritura y oralidad impactan diferenciadamente a las mujeres de acuerdo a los hallazgos del proceso de formulación de La LEO. Sobre este tema en particular se pueden señalar al menos tres temas que se contrastarán en la investigación empírica:  (i) para algunas mujeres la lectura se ha convertido en un vehículo para conocer el mundo; (ii) la lectura ha significado un instrumento de desarrollo personal y de disfrute en medio de contextos represivos y discriminatorios con las mujeres; (iii) el acceso a la lectura ha estado ligado a la educación y a la creación de conocimiento; y, por último, (iv) la lectura ha tenido una connotación de rebeldía y libertad para las mujeres de ciertas épocas y determinadas sociedades. También es importante señalar que la investigación tiene un foco particular en la economía y el desarrollo de las teorías del cuidado, es decir, se plantea una metodología y una escritura del documento que ponga en el centro a las mujeres trabajadoras del cuidado de la ciudad. La categoría de tiempo también funciona bien para identificar, por una parte, aspectos particulares en la experiencia de las mujeres relacionada con el trabajo doméstico y de cuidado no remunerado dentro de sus hogares, y por otra parte, las actividades destinadas dentro de las manzanas del cuidoad. </t>
  </si>
  <si>
    <t xml:space="preserve">El avance reportado para el segundo trimestre corresponde principalmente a las visitas realizadas a la sala de lectura de la manzana del cuidado del Centro. Como se justificó en la ruta de investigación, la metodología parte de una observación participante en los espacios de lectura dentro de las manzanas del cuidado.  Para el tiempo de ejecución de este reporte, se da cuenta de 4 visitas en el mes de junio: el 7, 14, 21 y 28 del mes. El 28 de junio también se realizó la primera entrevista a una usuaria del ciclo de lectura. Durante el mes de mayo se avanzó en la escritura del documento relacionado específicamente con la categoría de cuidado.  Adicionalmente, se han realizado los encuentros con los mediadores territoriales del proyecto de interés "Lectura y Cuidado" para revisar y consolidar sus aportaciones a la investigación realizando actividades relacionadas con los objetivos específicos de la investigación en sus grupos y espacios de trabajo dentro de las manzanas del cuidado. </t>
  </si>
  <si>
    <t xml:space="preserve">El enfoque de género para este avance se reporta específicamente en la participación de las mujeres en las reflexiones relacionadas con la lectura y el cuidado. La pregunta de investigación contempla categorías analíticas que privilegian la visión y particularidad de la experiencia de las mujeres cuidado usuarias de las manzanas del cuidado. Por el momento, varias de las aproximaciones que hubo respecto a la relación entre la lectura y la experiencia particular de las mujeres se han ido ampliando y fundamentando de acuerdo a las observaciones de campo realizadas en las manzanas. </t>
  </si>
  <si>
    <t>En el mes de julio se asistió a las cuatro actividades llevadas a cabo los días miércoles de 10am a 12am dentro de la sala de lectura de la manzana del cuidado del Centro. Previo a estos encuentros se concertaron dos entrevistas más para la investigación: una con usuaria y una con la mediadora de la sala. El ejercicio de observación viene registrándose en notas de campo que sustentarán el trabajo empírico de la investigación. También se asistió a la actividad en la sala de lectura de la manzana de cuidado de Mochuelos en Ciudad Bolívar, en donde se registraron varias de las experiencias de las mujeres mayores que asisten a ese espacio. Para el mes de agosto se realizó otra entrevista con una usuaria de la sala de lectura la manzana de cuidado del Centro y se ha avanzó en el desgrabado de las otras tres entrevistas realizadas a lo largo del trabajo de campo. También se presenta una avance de la estructura preliminar del documento de la investigación. Para el mes de septiembre se avanzó en varios frentes relacionados con la investigación. Primero, se llevaron a cabo las sesiones de construcción de metodología conjunta con los mediadores territoriales de la Red para ejecutar actividades relacionadas con el objetivo de la investigación en los espacios de lectura que tienen en sus manzanas del cuidado. Frente a estas actividades y según el cronograma de seguimiento, la semana del 19 al 29 de septiembre, los 8 mediadores territoriales de la red ejecutaron los espacios. Segundo, se avanzó en la escritura del documento de investigación que se viene construyendo hace varios meses, específicamente en lo relacionado con el objetivo de caracterización. Tercero, se participó en varias sesiones de mediación dentro SIDICU, también se realizó la entrevista a la mediadora de la sala de lectura de Mochuelos en el marco del cumpleaños de la manzana del cuidado de Ciudad Bolívar. De igual forma, se cuenta con la finalización de la transcripción completa de una de las entrevistas realizadas. </t>
  </si>
  <si>
    <r>
      <rPr>
        <b/>
        <sz val="11"/>
        <color theme="1"/>
        <rFont val="Calibri"/>
        <family val="2"/>
        <scheme val="minor"/>
      </rPr>
      <t>Género:</t>
    </r>
    <r>
      <rPr>
        <sz val="11"/>
        <color theme="1"/>
        <rFont val="Calibri"/>
        <family val="2"/>
        <scheme val="minor"/>
      </rPr>
      <t xml:space="preserve"> La categoría de identificación de necesidades diferenciadas anclada al enfoque de género se mantiene en todo el proceso de observación y escritura de documento. En las diferentes entrevistas que se han realizado con usuarias y mediadoras hay un interés especial por entender su posición como mujeres dentro de los espacios de lectura dentro de las manzanas. Adicionalmente, en los procesos adelantados con mediadores territoriales del proyectos de interés "lectura y cuidado" se ha abordado la explicación detallada de categorías analíticas ligadas al uso del tiempo de las mujeres, la caracterización de sus historias de vida en relación con las prácticas LEO, entre otras. </t>
    </r>
  </si>
  <si>
    <t>No se reportan avances en el periodo</t>
  </si>
  <si>
    <t>Se encuentra en la fase de programación la aplicación de la encuesta bienal de cultura</t>
  </si>
  <si>
    <t>Con las acciones del observatorio contribuyen a identificar los problemas de acceso a la lectura y la escritura así como el no reconocimento de las prácticas lectoras diversas. A través del fomento de las prácticas lectoras, se pueden garantizar los derechos culturales de las personas, permitiéndoles acceder a una diversidad de conocimientos y experiencias que enriquecen su vida y les permiten participar activamente en la sociedad.</t>
  </si>
  <si>
    <t>El observatorio está en  proceso de consolidación de la fase 1. se anexa un infrome de avance del observatorio y tres dashboard con la información extraída de SINBAD</t>
  </si>
  <si>
    <t xml:space="preserve">Observatorio de Prácticas Lectoras - Escuela de Lectores
En el marco del desarrollo de las acciones del Observatorio de Prácticas Lectoras como producto de la PPLEO, durante el último trimestre se produjeron avances de corte cualitativo a partir de las dos primeras fases que orientan su diseño metodológico. Este avance del 9%, en contraste con el 30% proyectado para diciembre de 2023, fue desarrollado con acciones operativas y de gestión conjuntas según cronograma matriz Observatorio 2023. A saber: 
En primer lugar, para la fase I que refiere a la identificación de datos primarios y secundarios derivados de fuentes como encuestas DANE, ELEOEL y sistema SINBAD, se realizó un avance del 9%, mediante el descargue, la normalización y el análisis mensual de las bases de datos del sistema de información SINBAD. Este proceso fue complementado a través de las infografías descriptivas, los boletines (tableros de control - dashboards) generales y  por biblioteca, construidos; con el fin de generar información estandarizada y actualizada del comportamiento, no solo de la Red (como fuente primaria de información), sino también, tomando el repositorio acumulado de fuentes secundarias (encuestas DANE - ELEOEL), para generar los contrastes necesarios entre variables sincrónicas y asincrónicas sobre la base conceptual de referencia: la oferta de lectura, escritura y oralidad, y su relación con la demanda por parte de la ciudadanía, en el desarrollo de las actividades realizadas en el periodo de tiempo referido. 
En cuanto a la fase II, que contempla el rastreo de información sobre el circuito del objeto susceptible de ser leído, inicialmente, fue desarrollada a partir de acciones encaminadas al acceso al sistema de información PERGAMUM. Para lo cual, durante el mes de junio, se gestionaron las claves de ingreso al sistema para los profesionales del Observatorio y se logró el apoyo de la ingeniera Sandra Fernández para facilitar una sesión de capacitación orientada a explorar la estructura del sistema y el descargue de la información para el desarrollo de la fase. 
Adicionalmente, se llevaron a cabo actividades en torno a la gestión de espacios al interior de la Red, con el objetivo de dar visibilidad a las acciones del Observatorio y la posible articulación con algunas líneas misionales. Durante este trimestre, se adelantaron encuentros con las Líneas de Servicios y Comunidad y Territorio, logrando acciones colaborativas de cara a la ejecución de la PPLEO. </t>
  </si>
  <si>
    <t xml:space="preserve">El Observatorio impacta el enfoque poblacional diferencial, en la medida que recoge información en torno a las diferentes categorías poblacionales con las que trabaja Biblored desde sus diferentes líneas: infancia, familia, personas mayores, primera infancia, adultos, adolescentes, personas con discapacidad, comunidades rurales y campesinas, juventud, mujer y géneros y sectores LGBT.
Recabar la información poblacional sobre el acceso a los servicios y programas bibliotecarios permite mejorar la oferta bibliotecaria para diferentes públicos. 
</t>
  </si>
  <si>
    <t xml:space="preserve">Para este tercer trimestre el Observatorio de prácticas lectoras  presenta un avance del 21% frente al 30% proyectado para diciembre de 2023. Este se ha materializado con acciones operativas y de gestión conjuntas como las siguientes: 
En primer lugar, para la fase I, que refiere a la identificación de datos secundarios, el equipo del Observatorio realizó la normalización y el análisis mensual de las bases de datos del sistema de información SINBAD para la construcción del primer tablero de visualización en PowerBI. Este proceso fue complementado a través de las infografías descriptivas, los boletines (tableros de control - dashboards) generales y por biblioteca, elaborados hasta el mes de agosto, con el fin de generar información estandarizada y actualizada del comportamiento de las actividades realizadas por BibloRed en el periodo de tiempo referido. Asimismo, el 21% de avance da cuenta del desarrollo del documento de análisis de profundización con los hallazgos de la Encuesta de Lectura, Escritura, Oralidad y Espacios de Lectura - ELEOEL 2022, reportado mensualmente.
Adicionalmente, se realizaron aportes a la construcción del cuestionario de la ELEOEL 2023 y a los instrumentos diseñados para la georreferenciación de prácticas innovadoras de lectura, elaborados por la línea de Comunidad y Territorio. Con relación a la apuesta formativa del Observatorio, se diseñó el laboratorio “¿Cómo me leo desde los datos?”, dirigido a las infancias, y se llevó a cabo la primera sesión en la Biblioteca Pública FUGA.
Además, el Observatorio proyecta encargarse del monitoreo y medición de la III Feria Nacional de Editoriales Independientes - La Vuelta, como uno de los aportes a los eventos proyectados por la DLB, con el objetivo de generar datos primarios y desarrollar metodologías propias, de cara a la implementación de la PPLEO.
</t>
  </si>
  <si>
    <r>
      <rPr>
        <b/>
        <sz val="11"/>
        <color theme="1"/>
        <rFont val="Calibri"/>
        <family val="2"/>
        <scheme val="minor"/>
      </rPr>
      <t xml:space="preserve">poblacional diferencial: </t>
    </r>
    <r>
      <rPr>
        <sz val="11"/>
        <color theme="1"/>
        <rFont val="Calibri"/>
        <family val="2"/>
        <scheme val="minor"/>
      </rPr>
      <t xml:space="preserve">El Observatorio impacta el enfoque poblacional diferencial, en la medida que recoge información en torno a las diferentes categorías poblacionales con las que trabaja Biblored desde sus diferentes líneas: infancia, familia, personas mayores, primera infancia, adultos, adolescentes, personas con discapacidad, comunidades rurales y campesinas, juventud, mujer y géneros y sectores LGBT.
Recabar la información poblacional sobre el acceso a los servicios y programas bibliotecarios permite mejorar la oferta bibliotecaria para diferentes públicos. 
</t>
    </r>
  </si>
  <si>
    <t>En este último trimestre, el Observatorio avanzó significativamente en su trabajo con Sinbad y Pergamum, y llegó a las metas esperadas para este año por la PPLEO. De hecho, en la nueva página web de BibloRed podrá verse el resultado de este trabajo de manera fácil y amena gracias a un desarrollo elaborado por medio de PowerBI, el cual permite verificar el trabajo adelantando en términos de actividades y asistencias, así como del comportamiento de las colecciones. Asimismo, cabe destacar que el Observatorio aprovechó el cierre de año para llevar a cabo su primer ejercicio de levantamiento de información primaria al asumir el monitoreo de la feria de editoriales independientes La Vuelta, lo que abre nuevas posibilidades para este producto de cara al siguiente año.</t>
  </si>
  <si>
    <t xml:space="preserve">El Observatorio , tanto en su trabajo con Sinbad y Pergamum como en el monitoreo de La Vuelta, impacta el enfoque poblacional diferencial, en la medida que recoge información en torno a las diferentes categorías poblacionales con las que trabaja BibloRed desde sus diferentes líneas: infancia, familia, personas mayores, primera infancia, adultos, adolescentes, personas con discapacidad, comunidades rurales y campesinas, juventud, mujer y géneros y sectores LGBT.
Recabar la información poblacional sobre el acceso a los servicios, colecciones y programas bibliotecarios permite mejorar la oferta para diferentes públicos.
</t>
  </si>
  <si>
    <r>
      <rPr>
        <b/>
        <sz val="11"/>
        <color theme="1"/>
        <rFont val="Calibri"/>
        <family val="2"/>
        <scheme val="minor"/>
      </rPr>
      <t xml:space="preserve">
SCRD
Proyección del producto:</t>
    </r>
    <r>
      <rPr>
        <sz val="11"/>
        <color theme="1"/>
        <rFont val="Calibri"/>
        <family val="2"/>
        <scheme val="minor"/>
      </rPr>
      <t xml:space="preserve"> En el primer trimestre del año se realizaron mesas de trabajo; acuerdos y diseño de acciones -tanto al interior de la DLB como con IDARTES- con el fin de avanzar en la construcción producto y la determinación del alcance de la línea de Comunidad y territorio en su implementación.
</t>
    </r>
    <r>
      <rPr>
        <b/>
        <sz val="11"/>
        <color theme="1"/>
        <rFont val="Calibri"/>
        <family val="2"/>
        <scheme val="minor"/>
      </rPr>
      <t xml:space="preserve">Descripción de acciones: </t>
    </r>
    <r>
      <rPr>
        <sz val="11"/>
        <color theme="1"/>
        <rFont val="Calibri"/>
        <family val="2"/>
        <scheme val="minor"/>
      </rPr>
      <t xml:space="preserve">
Febrero: Mesas de trabajo
Febrero 13: Reunión con la línea del PP de la DLB con dos fines: comprender la línea base del producto frente a la que se determina la meta y corroborar el número de prácticas innovadoras que deben ser identificadas por la línea estratégica de Comunidad y Territorio (20 prácticas en la ciudad). Se evidencia la necesidad de entender los avances que se desarrollaron -en el periodo de formulación de la política- en relación con la comprensión de una práctica “innovadora y agentes de lectura” 
Febrero 24: Mesa de trabajo con el equipo de la PP LEO con el fin de identificar los aspectos conceptuales que constituyen las buenas prácticas desde la fase de formulación de la PP LEO. En este espacio se identifican como criterios para definir estas prácticas: Atención a poblaciones específicas; Respuesta y disminución de barreras de acceso a la lectura; posibilidad de creación de redes.  De la misma manera, se identifican aspectos adicionales que fortalecen el carácter innovador de las prácticas: Robustecimiento de la oferta de LEO; Tendencias de lectura; Promoción de cultura de datos; Relación fortalecida con la ciudadanía y visibilización y representatividad de la ciudadanía. Febrero 28: Mesa de trabajo con el fin de identificar los mínimos a considerar para la implementación de los productos a cargo de IDARTES y establecer articulación con los actores corresponsables, en la cual se determina que se usará y actualizará la herramienta GEOCLIK para la georreferenciación de las 20 prácticas innovadoras.
Marzo: Proyección necesidades presupuestales (Profesionales de apoyo)
Revisión de la partida presupuestal del producto junto con el área de planeación con el fin de diseñar una propuesta preliminar para la implementación de este. Se determina la necesidad de contratación de dos profesionales que apoyen el diseño, Implementación y socialización del banco georeferenciado de buenas prácticas y prácticas innovadoras de LEO en las 20 localidades de Bogotá, atendiendo las orientaciones de la política pública de lectura, escritura y oralidad y las necesidades de la línea de comunidad y territorio. 
</t>
    </r>
    <r>
      <rPr>
        <b/>
        <sz val="11"/>
        <color theme="1"/>
        <rFont val="Calibri"/>
        <family val="2"/>
        <scheme val="minor"/>
      </rPr>
      <t>Análisis del estado del producto:</t>
    </r>
    <r>
      <rPr>
        <sz val="11"/>
        <color theme="1"/>
        <rFont val="Calibri"/>
        <family val="2"/>
        <scheme val="minor"/>
      </rPr>
      <t xml:space="preserve">
</t>
    </r>
    <r>
      <rPr>
        <b/>
        <sz val="11"/>
        <color theme="1"/>
        <rFont val="Calibri"/>
        <family val="2"/>
        <scheme val="minor"/>
      </rPr>
      <t>Logros:</t>
    </r>
    <r>
      <rPr>
        <sz val="11"/>
        <color theme="1"/>
        <rFont val="Calibri"/>
        <family val="2"/>
        <scheme val="minor"/>
      </rPr>
      <t xml:space="preserve"> Construcción de propuesta de acciones para la implantación del producto en esas distintas fases a partir del segundo trimestre del año.
</t>
    </r>
    <r>
      <rPr>
        <b/>
        <sz val="11"/>
        <color theme="1"/>
        <rFont val="Calibri"/>
        <family val="2"/>
        <scheme val="minor"/>
      </rPr>
      <t>Fortalezas:</t>
    </r>
    <r>
      <rPr>
        <sz val="11"/>
        <color theme="1"/>
        <rFont val="Calibri"/>
        <family val="2"/>
        <scheme val="minor"/>
      </rPr>
      <t xml:space="preserve"> Recurso disponible para la implementación del producto
Creación colectiva y deliberada de las acciones implicadas en la implementación del producto
</t>
    </r>
    <r>
      <rPr>
        <b/>
        <sz val="11"/>
        <color theme="1"/>
        <rFont val="Calibri"/>
        <family val="2"/>
        <scheme val="minor"/>
      </rPr>
      <t>Dificultades:</t>
    </r>
    <r>
      <rPr>
        <sz val="11"/>
        <color theme="1"/>
        <rFont val="Calibri"/>
        <family val="2"/>
        <scheme val="minor"/>
      </rPr>
      <t xml:space="preserve"> Comprensión de la línea base inicial (800 prácticas).
</t>
    </r>
    <r>
      <rPr>
        <b/>
        <sz val="11"/>
        <color theme="1"/>
        <rFont val="Calibri"/>
        <family val="2"/>
        <scheme val="minor"/>
      </rPr>
      <t>Modificaciones:</t>
    </r>
    <r>
      <rPr>
        <sz val="11"/>
        <color theme="1"/>
        <rFont val="Calibri"/>
        <family val="2"/>
        <scheme val="minor"/>
      </rPr>
      <t xml:space="preserve"> Modificación de la perspectiva de implementación del producto, teniendo en cuenta que la confirmación de la articulación con GEOCLICK facilita la georreferenciación del producto, lo cual posibilita redirigir los esfuerzos a la creación de un banco de prácticas más amplia (Más allá de las 20 practicas meta), que contemple también prácticas internas de BibloRed  y que permita una caracterización y seguimiento más detallado. En el segundo trimestre del año:  
Descripción de acciones:
Abril: Acciones necesarias para la implementación (Construcción de perfiles requeridos; acciones a desarrollar y entregables/ Selección/ contratación)
Construcción de perfiles, obligaciones y entregables de los profesionales que serán contratados para apoyar las fases de diseño; implementación; socialización y divulgación del producto atendiendo las siguientes acciones:
Diseñar un plan de trabajo en el cual se contemplen fases de diseño metodológico para la identificación de prácticas y recolección de la información; Actualización de la información en las plataformas y herramientas definidas para tal fin de acuerdo con la Política Pública LEO y las orientaciones de la línea de comunidad y Territorio; Socialización abierta de las prácticas internas y externas identificadas;
Desarrollar fichas de caracterización de las prácticas que den cuenta de los siguientes aspectos :  Descripción, población a la que está dirigida, si atiende o no a un problema específico, si está articulada con algún equipamiento social o cultural, el impacto que considera que tiene en territorio, enfoque, fotografías, videos y contacto de las personas encargadas,, además su énfasis en lectura, escritura, oralidad, entre otros según las localidades asignadas.
Proponer ajustes en el formulario de la plataforma Geoclick, diligenciarlo, actualizarlo y hacer curaduría de las prácticas que se inscriban de forma autónoma. (estrategia de apropiación de la herramienta Interna - externa)
Consolidar un Banco de prácticas de Lectura y Escritura interno de la DLB que sea compatible con los lineamientos de los repositorios digitales de BibloRed y con la política pública de lectura escritura y oralidad.
Apoyar procesos de apropiación de las PPP y salas de lectura sugeridas por la DLB a partir de las prácticas innovadoras LEO identificadas y referenciadas en el banco 
Apoyar la Identificación de necesidades y zonas deficitarias con miras a la incorporación de estas en los productos de la PPLEO a cargo de la línea de comunidad y territorio.
Socializar el diseño metodológico y banco de buenas prácticas a nivel interno (Biblored) y externo (agentes sociales y comunitarios)
</t>
    </r>
    <r>
      <rPr>
        <b/>
        <sz val="11"/>
        <color theme="1"/>
        <rFont val="Calibri"/>
        <family val="2"/>
        <scheme val="minor"/>
      </rPr>
      <t xml:space="preserve">IDARTES
</t>
    </r>
    <r>
      <rPr>
        <sz val="11"/>
        <color theme="1"/>
        <rFont val="Calibri"/>
        <family val="2"/>
        <scheme val="minor"/>
      </rPr>
      <t>Para la vigencia 2023 se han incluido dentro del banco de georreferenciación, 1862 registros, asociados a practicas innovadoras y agentes asociados a lectura, escritura y oralidad en Bogotá, los cuales hacen parte de las capas de información artística y cultural que actualmente se encuentran incluidas dentro de Geoclick, información disponible para la consulta ciudadana y entidades de interés, el siguiente enlace web: https://idartes.maps.arcgis.com/apps/webappviewer/index.html?id=bad12857d5ba471ba506973fc3f35e67</t>
    </r>
  </si>
  <si>
    <r>
      <t xml:space="preserve">SCRD:
</t>
    </r>
    <r>
      <rPr>
        <b/>
        <sz val="11"/>
        <color theme="1"/>
        <rFont val="Calibri"/>
        <family val="2"/>
        <scheme val="minor"/>
      </rPr>
      <t>Enfoques: Derechos; Territorial; Ambiental; Poblacional diferencial; De género.</t>
    </r>
    <r>
      <rPr>
        <sz val="11"/>
        <color theme="1"/>
        <rFont val="Calibri"/>
        <family val="2"/>
        <scheme val="minor"/>
      </rPr>
      <t xml:space="preserve"> 
En este trimestre del año, la reflexión frente a los enfoques se sitúa en el interés de que las prácticas identificadas; georreferenciadas y sistematizadas tengan en cuenta algunos o todos los enfoques; la anterior será un criterio priorizado para la selección de las prácticas y para la orientación del diseño de las fichas para la identificación de las mismas.
IDARTES</t>
    </r>
    <r>
      <rPr>
        <b/>
        <sz val="11"/>
        <color theme="1"/>
        <rFont val="Calibri"/>
        <family val="2"/>
        <scheme val="minor"/>
      </rPr>
      <t>:</t>
    </r>
    <r>
      <rPr>
        <sz val="11"/>
        <color theme="1"/>
        <rFont val="Calibri"/>
        <family val="2"/>
        <scheme val="minor"/>
      </rPr>
      <t xml:space="preserve">
Las acciones desarrolladas en el aplicativo Geoclick, acogen el enfoque territorial, permitiendo la identificación de la oferta literaria, las practicas de lectura, escritura y oralidad en Bogotá, identificando las dinámicas frente a la oferta en las distintas localidades. 
</t>
    </r>
  </si>
  <si>
    <t xml:space="preserve">Para la vigencia 2023 se han incluido dentro del banco de georreferenciación, 1862 registros, asociados a practicas innovadoras y agentes asociados a lectura, escritura y oralidad en Bogotá los cuales se reportaron en el primer trimestre de la vigencia, estos hacen parte de las capas de información artística y cultural que actualmente se encuentran incluidas dentro de Geoclick, información disponible para la consulta ciudadana y entidades de interés, el siguiente enlace web: https://idartes.maps.arcgis.com/apps/webappviewer/index.html?id=bad12857d5ba471ba506973fc3f35e67
Desde la línea de comunidad y territorio de la Dirección de Lectura y Bibliotecas SCRD se han realizado reuniones de exploración con el equipo de IDARTES frente a la evaluación de la pertinencia y flexibilidad de la plataforma GEOCLICK que agencia esta entidad. En este ejercicio se logra entender las capas que tiene la plataforma y revisar parte de la información que tiene condensada en torno a artistas y creadores, sin embargo, se genera una propuesta para completar la información con una modificación al formulario que utiliza GEOCLICK incluyendo algunas preguntas adicionales. Por último, se construye una propuesta de formulario para la identificación de prácticas innovadoras con una capa exclusiva, se genera la contratación del equipo profesional para la consolidación del banco de prácticas innovadoras. El equipo está compuesto por dos (2) profesionales de las ciencias sociales que puedan identificar las prácticas innovadoras, caracterizarlas y hacer curaduría de las experiencias consignadas en GEOCLICK y se consolida la herramienta de caracterización y de diagnóstico para las prácticas innovadoras de lectura.
</t>
  </si>
  <si>
    <t xml:space="preserve">Las acciones desarrolladas en el aplicativo Geoclick, acogen el enfoque territorial, permitiendo la identificación de la oferta literaria, las practicas de lectura, escritura y oralidad en Bogotá, identificando las dinámicas frente a la oferta en las distintas localidades. </t>
  </si>
  <si>
    <r>
      <rPr>
        <b/>
        <sz val="11"/>
        <color theme="1"/>
        <rFont val="Calibri"/>
        <family val="2"/>
        <scheme val="minor"/>
      </rPr>
      <t>SCRD:</t>
    </r>
    <r>
      <rPr>
        <sz val="11"/>
        <color theme="1"/>
        <rFont val="Calibri"/>
        <family val="2"/>
        <scheme val="minor"/>
      </rPr>
      <t xml:space="preserve">
Para este trimestre se inició el proceso de caracterización de organizaciones identificadas con prácticas de LEO potencialmente innovadoras, mediante la aplicación de la matriz de caracterización construida por el equipo de CyT. En este marco se realiza un ejercicio territorial por parte de los 2 profesionales contratistas asignados a este fin. Se ha avanzado en la caracterización de 15 prácticas y se ha implementado la aplicación de la herramienta de diagnóstico para definir el grado de innovación de cada práctica caracterizada y/o de las organizaciones que potencialmente podrían tenerlas. Se ha avanzado con la curaduría (revisión e identificación) de las prácticas existentes en la plataforma Geoclick y con la solicitud de creación del formulario y la capa de lo que se denominará “Ecosistema LEO” y que se consolidará como banco georeferenciado de prácticas innovadoras.
Es clave destacar que a lo largo de la implementación del producto se han ido perfilando herramientas de recolección de información que den cuenta del espíritu mismo del producto de acuerdo con las necesidades de la plataforma geoclick y sus limitantes. Sin embargo, es importante dar mayor avance a la consolidación de la capa propia para consolidar el repositorio con la información del “Ecosistema LEO”
</t>
    </r>
    <r>
      <rPr>
        <b/>
        <sz val="11"/>
        <color theme="1"/>
        <rFont val="Calibri"/>
        <family val="2"/>
        <scheme val="minor"/>
      </rPr>
      <t>IDARTES:</t>
    </r>
    <r>
      <rPr>
        <sz val="11"/>
        <color theme="1"/>
        <rFont val="Calibri"/>
        <family val="2"/>
        <scheme val="minor"/>
      </rPr>
      <t xml:space="preserve">
Para la vigencia 2023 se han incluido dentro del banco de georreferenciación, 1862 registros, asociados a practicas innovadoras y agentes asociados a lectura, escritura y oralidad en Bogotá los cuales se reportaron en el primer trimestre de la vigencia, estos hacen parte de las capas de información artística y cultural que actualmente se encuentran incluidas dentro de Geoclick, información disponible para la consulta ciudadana y entidades de interés, el siguiente enlace web: https://idartes.maps.arcgis.com/apps/webappviewer/index.html?id=bad12857d5ba471ba506973fc3f35e67
</t>
    </r>
    <r>
      <rPr>
        <b/>
        <sz val="11"/>
        <color theme="1"/>
        <rFont val="Calibri"/>
        <family val="2"/>
        <scheme val="minor"/>
      </rPr>
      <t>IDARTES:</t>
    </r>
    <r>
      <rPr>
        <sz val="11"/>
        <color theme="1"/>
        <rFont val="Calibri"/>
        <family val="2"/>
        <scheme val="minor"/>
      </rPr>
      <t xml:space="preserve">
</t>
    </r>
  </si>
  <si>
    <r>
      <rPr>
        <b/>
        <sz val="11"/>
        <color theme="1"/>
        <rFont val="Calibri"/>
        <family val="2"/>
        <scheme val="minor"/>
      </rPr>
      <t xml:space="preserve">SCRD:
Territorial: </t>
    </r>
    <r>
      <rPr>
        <sz val="11"/>
        <color theme="1"/>
        <rFont val="Calibri"/>
        <family val="2"/>
        <scheme val="minor"/>
      </rPr>
      <t xml:space="preserve">Este producto ha buscado la focalización e identificación de procesos por localidad de la ciudad y que su trabajo esté concentrado en un territorio específico, adicionalmente se prioriza la identificación de prácticas con enfoque poblacionales.
</t>
    </r>
    <r>
      <rPr>
        <b/>
        <sz val="11"/>
        <color theme="1"/>
        <rFont val="Calibri"/>
        <family val="2"/>
        <scheme val="minor"/>
      </rPr>
      <t>Derechos Humanos:</t>
    </r>
    <r>
      <rPr>
        <sz val="11"/>
        <color theme="1"/>
        <rFont val="Calibri"/>
        <family val="2"/>
        <scheme val="minor"/>
      </rPr>
      <t xml:space="preserve"> El componente principal de este producto es la participación, lo cual busca poner al ser humano en el centro de la política pública y potenciar las capacidades de la comunidad de incidir -mediante la participación- en las decisiones y discusiones con respecto a su contexto. 
</t>
    </r>
    <r>
      <rPr>
        <b/>
        <sz val="11"/>
        <color theme="1"/>
        <rFont val="Calibri"/>
        <family val="2"/>
        <scheme val="minor"/>
      </rPr>
      <t xml:space="preserve">IDARTES: </t>
    </r>
    <r>
      <rPr>
        <sz val="11"/>
        <color theme="1"/>
        <rFont val="Calibri"/>
        <family val="2"/>
        <scheme val="minor"/>
      </rPr>
      <t xml:space="preserve">
Las acciones desarrolladas en el aplicativo Geoclick, acogen el enfoque territorial, permitiendo la identificación de la oferta literaria, las practicas de lectura, escritura y oralidad en Bogotá, identificando las dinámicas frente a la oferta en las distintas localidades. </t>
    </r>
  </si>
  <si>
    <r>
      <rPr>
        <b/>
        <sz val="11"/>
        <color theme="1"/>
        <rFont val="Calibri"/>
        <family val="2"/>
        <scheme val="minor"/>
      </rPr>
      <t>I</t>
    </r>
    <r>
      <rPr>
        <b/>
        <sz val="11"/>
        <color theme="1"/>
        <rFont val="Calibri"/>
        <family val="2"/>
      </rPr>
      <t>DARTES:</t>
    </r>
    <r>
      <rPr>
        <sz val="11"/>
        <color theme="1"/>
        <rFont val="Calibri"/>
        <family val="2"/>
        <scheme val="minor"/>
      </rPr>
      <t xml:space="preserve"> Para la vigencia 2023 se han incluido dentro del banco de georreferenciación, 1862 registros, asociados a practicas innovadoras y agentes asociados a lectura, escritura y oralidad en Bogotá los cuales se reportaron en el primer trimestre de la vigencia, estos hacen parte de las capas de información artística y cultural que actualmente se encuentran incluidas dentro de Geoclick, información disponible para la consulta ciudadana y entidades de interés, el siguiente enlace web: https://idartes.maps.arcgis.com/apps/webappviewer/index.html?id=bad12857d5ba471ba506973fc3f35e67</t>
    </r>
  </si>
  <si>
    <r>
      <rPr>
        <b/>
        <sz val="11"/>
        <color theme="1"/>
        <rFont val="Calibri"/>
        <family val="2"/>
      </rPr>
      <t>IDARTES:</t>
    </r>
    <r>
      <rPr>
        <sz val="11"/>
        <color theme="1"/>
        <rFont val="Calibri"/>
        <family val="2"/>
        <scheme val="minor"/>
      </rPr>
      <t xml:space="preserve"> Las acciones desarrolladas en el aplicativo Geoclick, acogen el enfoque territorial, permitiendo la identificación de la oferta literaria, las practicas de lectura, escritura y oralidad en Bogotá, identificando las dinámicas frente a la oferta en las distintas localidades. </t>
    </r>
  </si>
  <si>
    <t xml:space="preserve">Los avances en la plataforma interoperable se encuentran situados en el desarrollo del laboratorio de cocreación a través del cual se logró construir una primera versión de la arquitectura de la plataforma, así como la definición inicial de los servicios digitales que desarrollará, entre ellos: el catálogo público, la publicación de la programación cultural de las bibliotecas y el preregistro de los interesados en participar en el sistema. La arquitectura se construyó de manera participativa a través de diversas metodologías que posibilitaron el reconocimiento de diversos enfoques. Para el segundo trimestre se espera avanzar en el proceso de contratación para dar inicio al desarrollo tecnológico de la plataforma. </t>
  </si>
  <si>
    <t>Desde el enfoque de derechos, la plataforma interoperable, considera finalidades esenciales desde el acceso al conocimiento y con ello las apuestas para la democratización del conocimiento. En este sentido, la plataforma está pensada para que a través de ella sea posible acceder a las colecciones de las instituciones aliadas del Sistema y con ello poder formular procesos de préstamo interbibliotecario y en algunso casos, de  consulta en sala. Se espera, para el próximo trimestre, avanzar en la definición de los servicios y los procesos tecnológicos necesarios para garantizar la circulación del conocimiento con un mayor alcance e incidencia en la ciudad.</t>
  </si>
  <si>
    <t>Se inició el proceso de estudio de mercado tras el envío de los términos de referencia. En él se solicita información sobre los costos asociados al diseño e implementación de componentes conceptuales, técnicos, tecnológicos y operativos del sitio web. Además, se inició el proceso de convocatoria y, finalmente, de contratación de la propuesta considerada como más idónea.  Finalmente, se comenzó el proceso de diseño e implementación y se ejecutaron cuatro grandes procesos: la primera para definir expectativas; la segunda, para consolidar el alcance del desarrollo del sitio web con el equipo de SiBiBo; la tercera, de definición con el equipo de Aguayo, el proveedor del desarrollo; y la cuarta de ideación, también con el equipo del proveedor, y se definieron los objetivos estratégicos, objetivos específicos, el cronograma, y los tipos de usuario.
Además, se participó en reuniones con los equipos de Gestión TIC y Cultura Digital, quienes apoyaron la verificación de los términos de referencia de la plataforma. Además, apoyaron la evaluación de las propuestas recibidas y se sugirió la implementación en cuatro meses.D</t>
  </si>
  <si>
    <t>Desde el enfoque de derechos poblacional-diferencial, la plataforma interoperable tiene como finalidades esenciales ampliar el acceso a la información y el conocimiento, y, por lo tanto, aportar a la democratización del conocimiento y garantizar la inclusión e integración universal. Por ello, la plataforma está pensada para brindar acceso a las colecciones de las instituciones aliadas del Sistema y con ello poder formular procesos de préstamo interbibliotecario y, en algunos casos, de consulta en sala. Se espera, para el próximo trimestre, avanzar en la definición de los servicios y los procesos tecnológicos necesarios para garantizar la circulación del conocimiento con un mayor alcance e incidencia en la ciudad. Desde el enfoque de derechos humanos, la plataforma será diseñada basada en principios de diseño centrado en el usuario, con pruebas específicas para verificar la aplicación de altos estándares de usabilidad y accesibilidad.</t>
  </si>
  <si>
    <t>El avance de las acciones de la plataforma interoperable se realizó a través de dos grandes fases: la primera para idear y definir la arquitectura de información, el mapa y los componentes del sitio, las historias de usuarios, y sus wireframes, en once (11) sesiones de trabajo con Aguayo del 1, 2, 3, 4, 8, 14, 15, 22, 29, 30 y 31 de agosto; y la segunda, a través de siete (7) reuniones para socializar los avances de la plataforma con las bibliotecas de la Universidad Distrital, Pedagógica, Nacional, Externado, Tadeo, FUCS, y el área de Cultura Digital de BibloRed. Esto ha permitido sistematizar procesos modelo de apertura de servicios específicos, como el préstamo interbibliotecario, la consulta en sala, y el cosechamiento de colecciones, de cara a publicarlos en el sitio web del SiBiBo y, así, divulgarlos para que la ciudadanía pueda acceder a ellos. Desde TICS se apoyó con la solicitud del servidor para la implementación del sistema KOHA para las bibliotecas comunitarias, el área de Gestión TIC informa que entregará el servidor en octubre debido a procedimientos de importación de los elementos.</t>
  </si>
  <si>
    <r>
      <rPr>
        <b/>
        <sz val="11"/>
        <color theme="1"/>
        <rFont val="Calibri"/>
        <family val="2"/>
        <scheme val="minor"/>
      </rPr>
      <t>Poblacional-diferencial:</t>
    </r>
    <r>
      <rPr>
        <sz val="11"/>
        <color theme="1"/>
        <rFont val="Calibri"/>
        <family val="2"/>
        <scheme val="minor"/>
      </rPr>
      <t xml:space="preserve"> Desde el enfoque de derechos poblacional-diferencial, el diseño de la plataforma interoperable se ha enfocado en cumplir altos estándares de accesibilidad, usabilidad, centrado en las necesidades del usuario para lograr ampliar el acceso a la información y el conocimiento, y, por lo tanto, aportar a la democratización del conocimiento y garantizar la inclusión e integración universal. A través de conversaciones puntuales con las instituciones aliadas del Sistema, se ha planteado la necesidad de establecer procesos de consulta en sala y, en algunos casos, de préstamo interbibliotecario. Se espera, para el próximo trimestre, finalizar la definición de los servicios y los procesos tecnológicos necesarios para garantizar la circulación del conocimiento con un mayor alcance e incidencia en la ciudad. </t>
    </r>
  </si>
  <si>
    <t>El servidor del catálogo público de las bibliotecas comunitarias fue entregado por el área de Gestión TIC, el catálogo fue instalado por el contratista de SiBiBo y en el mes de diciembre debe estar publicado en Internet ya que gestioné una nueva dirección IP con el proveedor ETB para dicha publicación, teniendo en cuenta que las direcciones IP asignadas al área de Gestión TIC se encuentran en uso. El catálogo estará disponible al público para consulta en internet y se conectará con el SiBiBo</t>
  </si>
  <si>
    <t>Durante este trimestre se realizó una reunión con el área de Gestión TIC del operador para establecer las actividades iniciales, para el estudio de usabilidad de la plataforma, allí se definió: 1. Contratación del Ingeniero que brinda soporte, desarrollo y mantenimiento al sistema de información Sinbad.
2. Contratación externa del estudio de usabilidad, con el fin de tener una mayor objetividad en el desarrollo y resultados.
3. Generación de los términos de referencia para la ejecución de la prueba en el mes de mayo.
4. Invitación a proveedores, generación de contrato e inicio del estudio en el mes de junio.
El plan de trabajo para la proyección del estudio de usabilidad de la plataforma Sinbad para el análisis de la información de la Red Distrital de Bibliotecas Públicas BibloRed, se diseñara una vez se realice la vinculación del ingeniero.De manera complementaria, se implementó una prueba piloto para el uso de listados de asistencia en los eventos y acciones realizadas en Biblored, esto con el fin de lograr la caracterización poblacional-diferencial de las personas que allí asisten y dar soporte técnico a lo que se reporta en el SINBAD</t>
  </si>
  <si>
    <t xml:space="preserve">Para el diseño de este producto se tendrá en cuenta el enfoque de derechos humanos, con énfasis en el principio de universalidad, igualdad y no discriminación, el cual inicia con el reconocimiento e identificación de los diferentes grupos poblacionales y sociales (población objetivo), la desagregación de los indicadores por sexo, edad, identidad de género y otros elementos de diversidad. </t>
  </si>
  <si>
    <t>Durante este trimestre se realizó: 
1. Contratación del Ingeniero que brinda soporte, desarrollo y mantenimiento al sistema de información Sinbad desde el 2 de mayo. Se adjuntan los informes. Dentro de las principales actividades se tiene: 
- Módulo de Alertas finalizado
- Mantenimiento en todos los modulos custom, para adicionar nuevos campos, validaciones de fechas al momento de ingresar información.
- Actualización de plugin de Ajax para ordenar los campos en las vistas
- Se modificaron y crearon exportaciones a Excel nuevas sobre los informes (actividades realizadas, especiales)
- Se adicionaron etiquetas de ayuda para indicar el tipo de datos que se espera se ingrese en cada indicador
- Validaciones en los menus para acceso a roles específicos y al editar infromación mostrada en los
informes y reportes (al ingresar información). Mostrar en los campos desplegables solo los datos activos requeridos
- Mantenimiento, se crearon vocabularios y taxonomías nuevas para así relacionarlos en los formularios de actividades, especiales, entre otros. (PPLEO)
- Se creó un modulo nuevo donde se obtienen todos los avances generados en las actividades, mostrando un semaforo de avances de cada acción. Además, generar informe de alertas de todos los programas e individualmente por líneas.
2. Generación de los términos de referencia para el estudio de usabilidad, el cual se adjunta a este reporte.  De acuerdo a los estándares AA de la Guía de Accesibilidad de Contenidos Web (Web ContentAccesibillity Guidelines- WCAG) en la versión 2.1, expedida por el World Web Consortium (W3C), conforme con el presente anexo aplicable en todos los procesos de actualización, estructuración y reestructuración, diseño y rediseño de sus portales. Se deberá tener en cuenta:
- Usabilidad Web
- Visibilidad Aplicación web SINBAD
- Estructura para todos
- Contenedores como tablas y listas usados correctamente 
- Compatibilidad entre aplicación y el mundo real 
- Consistencia y estandarización
- Prevención de errores
- Reconocimiento
- Eficiencia y flexibilidad de uso
- Navegación coherente
- Orden adecuado de los elementos al navegar con tabulación
- Etiquetas e instrucciones adecuadas
- Utilice textos adecuados en títulos, páginas y secciones
- Utilice nombres e indicaciones claras en campos de formulario
- Utilice instrucciones expresas y claras
- Enlaces adecuados
- Facilidad de aprendizaje para todos los roles existentes
- Ayuda en la documentación
- Manejo del error
- Consistencia y estandarización</t>
  </si>
  <si>
    <t>Para el diseño de este producto se tendrá en cuenta el enfoque de derechos humanos, con énfasis en el principio de universalidad, igualdad y no discriminación, el cual inicia con el reconocimiento e identificación de los diferentes grupos poblacionales y sociales (población objetivo), la desagregación de los indicadores por sexo, edad, identidad de género y otros elementos de diversidad. Una vez se defina el proveedor se definirá en el diseño y el desarrollo el enfoque de derechos humanos en el producto, aspectos que quedaron señalados en los términos de referencia.</t>
  </si>
  <si>
    <t>Durante este trimestre se realizó: 
1. Soporte, desarrollo y mantenimiento al sistema de información Sinbad. Se adjuntan los informes. Dentro de las principales actividades se tiene: 
- Se atendieron actividades en los permisos para reportes de información sobre los formularios, permisos en informes, entre otros.
- Se modificaron los informes, porque hubo varios campos nuevos para llevar el control de la planilla de asistencia
- Se hizo una nueva funcionalidad para integrar con el sistema de creación de planillas y asistencias, obteniendo por servicios web la data de las cantidades de personas que asisten en las diferentes actividades, mostrando informes de esto y agilizando el llenado de esta misma información en los formularios. Se realizaron varios ajustes para el diligenciamiento y consulta de la planilla digital. Está pendiente definir quienes tendrán acceso a la información del usuario.
- Se establecieron restauraciones en los permisos de usuarios, terminos de taxonomias
- Modulo de integración de planillas, cantidades de personas asistencias en las actividades
- Se ordenaron los campos de caracterización y se corrigieron campos predeterminados de acuerdo a las solicitudes de las líneas interesadas
- Mantenimientos a los módulos personalizados, se ajustó en el portal web la integración con la agenda, debido a los cambios realizados en la malla de programación.
2. Generación del contrato para el estudio de usabilidad del sistema de información Sinbad y desarrollo del mismo.
La metodología utilizada por el proveedor es Scrum, donde se se aplican de manera regular un conjunto de buenas prácticas para trabajar colaborativamente, en equipo, y obtener el mejor resultado posible de un producto. Las fases son: 
Identificación del problema: Analizar el contexto y la percepción que se tiene del sistema de registro, consulta y centralización de información web SINBAD. Para identificar:
● Objetivo del proyecto a nivel de negocio y producto
● Quienes son sus usuarios
● Dolores actuales en las acciones principales del sistema
Conclusiones: La información es poco intuitiva y requiere conocer cierta información previa para el cargue y reporte de las actividades, como la línea, la estrategia y el programa; las cuales se encuentran relacionadas con la estructura del Plan de Acción.
● La plataforma no permite corregir fácilmente la información del programa al que está asignado una acción,
por lo cual siempre hay que solicitar la eliminación de las actividades para corregir los reportes.
● Dificultades en la descarga de información de periodos amplios
● La malla de agenda donde programo lo que sucede el siguiente mes. Tiene inconvenientes tecnológicos.
● Al atender solicitudes de ajustes y mejoras se ha perdido la arquitectura de la información inicial, es decir al
mover algún elemento del portal afecta los demás despliegues.
Evaluación Heurística: Análisis de la usabilidad sin usuarios, llevado a cabo por 2 expertos, que consiste en evaluar los elementos de una interfaz a partir de una serie de principios llamados heurísticos. Metodología basada en Jacob Nielsen, con el objetivo de identificar los problemas que truncan la realización objetivos principales del portal.
Conocer el estado de la herramienta evaluando accesibilidad, funcionalidad, estética y respuesta del sistema ante situaciones que se le presenten al usuario. 
Informa sobre el estado del sistema de forma oportuna.
❏ Usa términos, palabras y frases que sean familiares para los usuarios.
❏ Incluye opciones para que los usuarios puedan deshacer y rehacer las acciones.
❏ Aplica las normas y convenciones de los sistemas conocidos.
❏ Previene la aparición de errores entregando la información necesaria.
❏ Evita que el usuario necesite memorizar datos para realizar una acción.
❏ Ofrece opciones para personalizar la interfaz.
❏ Simplifica la interfaz lo más posible, evitando la información irrelevante o decorativa.
❏ Usa mensajes de error que expliquen qué falló y cómo solucionarlo.
❏ Entrega documentación fácil de encontrar que explique las tareas más importantes
Conclusiones: Se ve necesario un ajuste visual en campos y diagramación de acciones principales
● Al no tener acceso de edición o creación en el portal quedan funcionalidades que no se pueden observar
● Las ayudas y documentación del portal no son claras para los usuarios en tanto a contenido como
ubicación
Pruebas de usabilidad: Es una serie de prácticas y pruebas que se le hacen a el portal con el fin de comprobar la comodidad, facilidad o complejidad con la que se navega.
Con 2 a 3 reuniones, máximo 30 minutos. Estaremos con el número de roles implicados, donde se les asignan unas tareas específicas para cumplir dentro del producto digital. El objetivo será observar y describir el camino por el que llegan al lugar propuesto y analizar cuán difícil fue el proceso según los flujos actuales.
● Confirmación de los participantes
● Preparación del taller: Definición de las preguntas y tareas a realizar dentro de la plataforma
● Realización de las pruebas
● Análisis de la información extraída de las entrevistas con los roles.
● Documentación de conclusiones y posibles soluciones
Conclusiones:
Los usuarios nuevos encuentran confuso el hecho de tener dos tipos de inicio de sesión
Primera pantalla de inicio o onboarding no es relevante para los usuarios, es poco atractiva y no competen las gráficas a la tarea específica del rol, es una estadística general de asistencia.
Dar la opción de combinar diferentes tipos de informe por categorías de actividades relacionadas ya que actualmente se debe descargar uno a uno y en excel con una tabla dinámica rellenar los datos de forma manual
La generación de informes anuales en las alertas de metas actualmente plantea un desafío.
Tras cargar la malla de programación, no se lleva a cabo una revisión por parte del coordinador ni del líder de línea antes de que sea publicada en la página web.
Flujos de usuario: Diagrama con el trayecto que debe realizar un usuario para llevar a cabo una tarea concreta.
Identificando la actividad principal de cada rol para trazar el flujo ideal para la realización de su objetivo principal en la herramienta.
Fase de mejoras (Mockups): Creación de mockups de las pantallas y flujos definidos para los usuarios finales
Pruebas de usuario mejoras: Evaluación a usuarios finales con mejoras encontradas durante el proceso para determinar que los ajustes propuestos cumplan con la necesidad de los usuarios finales al realizar sus tareas
Acompañamiento UX en implementación: Intervención de UX en las fases del proyecto
Como resultado se tiene el diseño de las mejoras encontradas</t>
  </si>
  <si>
    <r>
      <rPr>
        <b/>
        <sz val="11"/>
        <color theme="1"/>
        <rFont val="Calibri"/>
        <family val="2"/>
        <scheme val="minor"/>
      </rPr>
      <t xml:space="preserve">Derechos humanos: </t>
    </r>
    <r>
      <rPr>
        <sz val="11"/>
        <color theme="1"/>
        <rFont val="Calibri"/>
        <family val="2"/>
        <scheme val="minor"/>
      </rPr>
      <t>Para el diseño de este producto se tendrá en cuenta el enfoque de derechos humanos, con énfasis en el principio de universalidad, igualdad y no discriminación, el cual inicia con el reconocimiento e identificación de los diferentes grupos poblacionales y sociales (población objetivo), la desagregación de los indicadores por sexo, edad, identidad de género y otros elementos de diversidad.
Las pruebas de usabilidad se realizaron de la siguiente manera:
Business origami
Tiempo de ejecución: 2 horas
Participantes por parte del cliente: 9 usuarios cada uno con un rol diferente
Participantes de parte de Nivelics: 2 moderadores de grupo, 1 reportera gráfica
Explica con dibujos y texto como es la Línea de trabajo según el rol incluyendo los lugares, las interacciones en el portal de SINBAD (Logueo, creación de malla de agenda, planeación de plan de trabajo, etc), desde donde ingresó a el un computador o un celular. los participantes involucrados en el proceso para que se dé un cumplimiento a las asignaciones, y como lo hace sentir cada parte de él.
Pruebas de usuario sobre la plataforma
Tiempo de ejecución: 2 horas, en grupos de
2 cada 30 minutos
Participantes por parte del cliente: 8 participantes cada uno con un rol diferente
Participantes de parte de Nivelics: 2 observadores y moderadores 1 tomador de notas.
Las preguntas realizadas en la prueba fueron:
1. ¿Cuál es tu percepción general de la plataforma como herramienta de trabajo en tu día a día?
2. ¿Alguna sección o ítem de menú con el que me sienta incómodo al interactuar con ella?
3. Enumera las tareas o acciones más frecuentes que haces en SINBAD
4. ¿Con cuál de las anteriores tareas mencionadas te sientes más cómodo y porque
5. Durante el período de prueba, se pide a los usuarios que accedan a la plataforma y describan en voz alta los pasos que encuentran difíciles al completar una actividad. También interesa conocer sus sentimientos y recopilar sugerencias para mejorar diferentes aspectos de la plataforma, como secciones, menús, informes, actividades, y mucho más.</t>
    </r>
  </si>
  <si>
    <t>Durante este trimestre se realizó: 
1. Soporte, desarrollo y mantenimiento al sistema de información Sinbad. Se adjuntan los informes. Dentro de las principales actividades se tiene: 
- Actualización de Drupal 8 a 9
- Mantenimiento a los módulos personalizados
- Se ordenaron los campos de caracterización y se corrigieron campos predeterminados
- Desarrollo del Theme nuevo, entregado en el estudio de usabilidad, que sea compatible con Drupal 8 y 9
- Maquetación y desarrollo de la platilla o template nuevo 
- Desarrollo del módulo de integración de planillas, cantidades de personas asistencias en las actividades
- El cronograma de actividades en el que se ha trabajado es:
1. Montar sistema en Local (3 dias)
1.1 Subir repositorio (Github - gitlab) Gilberto
1.2 Configurar Composer, Drush
1.3 Instalar en maquinas locales (Docker - Docksal)
1.4 Testing del ambiente en local (Commit, branch, enlace)
2. Migrar a Drupal 9.5 (3 dias)
2.1 instalar heramientas de migración
2.2 Testear secciones
2.3 Arreglar issues (Deprecated)
3. Probar plantilla (Nivelic) en un Drupal en sistema actual, localmente.
2.1 Maquetar secciones
2.1.1 Formularios (2)
2.1.2 Filtros (1)
2.1.3 Informes (tablas) (1)
2.1.4 Home (Funcionalidades gráficas) (3)
2.1.5 Header (1)
2.1.6 Footer (1)
2.1.7 Menus (3)
2.2 Funcionalidad
2.2.1 Organizar el menú (1)
2.2.2 Accesos rápidos (1)
2.2.3 Permisos sobre los menus (1)
2.2.4 Resolver issues de informes (3)
2.2.5 Resolver issues de filtros (1)
Se estima la salida a producción en el mes de enero, teniendo en cuenta el diligenciamiento de las estadísticas e informes del mes de diciembre.
La nueva versión del sistema entrará en producción en el mes de enero, se generará el manual de usuario y se atenderán las novedades y requerimientos que puedan presentarse. Se plantea un mes de posibles ajustes y versión estable desde el segundo mes en producción.</t>
  </si>
  <si>
    <t>Para el diseño de este producto se tiene en cuenta el enfoque de derechos humanos, con énfasis en el principio de universalidad, igualdad y no discriminación, el cual inicia con el reconocimiento e identificación de los diferentes grupos poblacionales y sociales (población objetivo), la desagregación de los indicadores por sexo, edad, identidad de género y otros elementos de diversidad.</t>
  </si>
  <si>
    <t>Producto inicia en 2028</t>
  </si>
  <si>
    <t xml:space="preserve">La Cuenta Satélite de Economía Cultural y Creativa de Bogotá (CSECCB) es una investigación de estadística derivada, que analiza información secundaria, la procesa, emite resultados sujetos a validaciones de calidad, análisis y publicación. Arroja información macroeconómica continua, confiable y comparable, sobre el aporte del sector a la economía de la ciudad, así como en empleo. Sus resultados se publican con un año de rezago, a nivel de actividad económica, de sector y de área, para el total de la ciudad. Este estudio se realiza a través de un convenio interadministrativo de cooperación técnica con el Departamento Administrativo Nacional de Estadística (DANE), para obtener cifras oficiales. 
Para el año 2023, se encuentra en proceso de cálculo lo correspondiente a la serie 2014-2022; así durante el segundo trimestre de 2023, siguiendo con el cronograma acordado, se enviaron los oficios y correos electrónicos solicitando la información base, a saber: Actores Sociedad Colombiana de Gestión - ACTORES (información asociada a la distribución de derechos a los artistas residentes en Bogotá, radicado 20232400054491), a la Dirección de Impuestos y Aduanas Nacionales (DIAN) (información asociada a la declaración de renta y complementarios de personas naturales y jurídicas, radicado 20232400054151), a la Secretaría Distrital de Hacienda (SDH) (cifras de ingresos brutos y netos gravables en el Distrito Capital (BT) asociados a declaraciones ICA, radicado 20232400054461), al Ministerio de Cultura (MINCULTURA) (información estadística que se incluye en el Anuario de la Ley de Espectáculos Públicos: Registro de escenarios según la naturaleza del inmueble y tipo, en Bogotá y Colombia; Eventos registrados por año y por tipo de espectáculo, en Bogotá y Colombia; Eventos por tipo de espectáculo sujetos al pago de contribución parafiscal cultural, Bogotá y Colombia; Recaudo anual por tipo de espectáculo, en Bogotá y Colombia, a través de correo electrónico) y a la Sociedad de gestión colectiva de Sociedad de autores y compositores - SAYCO (cifras asociadas a la distribución de derechos a los artistas residentes en Bogotá, radicado 20232400054471). Por su parte, con la información DIAN surgió una solicitud de aclaración desde esta entidad, lo cual implicó un proceso adicional con el DANE para desarrollarlo en el trimestre siguiente. </t>
  </si>
  <si>
    <t>Esta investigación es de carácter macroeconómico, es decir, se calcula para el total de la ciudad, dadas las restricciones metodológicas estandarizadas. Su desagregación temática es a nivel máximo de actividad económica.</t>
  </si>
  <si>
    <t>Se obtuvieron resultados de la CSECCB para la sere 2014-2022, se presentan a continuación los resultados generales, seguido por aquellos de la industria cultural y el enfoque en el sector Editorial:
1. General
Datos Genereales de Valor agregado
El valor agregado de la cultura y la economía creativa superó los $17,2 Billones de pesos** en el 2022pr (Aprox 4,04 billones de dólares), y el 61,8%** frente al valor agregado nacional (excluyendo turismo cultural). 
Las cifras de la CSECCB representaron el 5,5%** del total del valor agregado de la ciudad, superior al sector de la construcción que aportó para 2022pr en términos de valor agregado el 3,9%** ($12,3 Billones de pesos; Aprox 2,88 billones de dólares). 
En términos de variación, el valor agregado de las actividades culturales y creativas creció 14,8%* entre 2021p y 2022pr, cifra que sobrepasa la tasa de crecimiento del PIB de Bogotá (9,5%*para el mismo periodo). 
Cuando se compara 2019 (pre pandemia) y 2022pr (pos pandemia) se evidencia una recuperación del sector cultural y creativo en 22,2%*, cifra que supera en 5,3 puntos porcentuales la tasa de crecimiento del PIB para el mismo periodo (13,7%*). 
Ocupados
En 2022pr, el número de personas ocupadas en las actividades de la cultura y la economía creativa en Bogotá fue de 201.909, representando el 5,3% del total de ocupados de la ciudad. El sector de la construcción aportó 4,9% y el sector financiero y de seguros aportaron 4,4% del total de ocupados de la ciudad. 
Por sexo destaca la participación de los hombres frente a las mujeres tanto para 2021p (60,77%) como para 2022pr (60,87%). Así mismo, resalta el crecimiento (5,08%) entre 2021p (116.973) y 2022pr (122.912) de los hombres ocupados en actividades del sector. Por su parte, las mujeres participaron para 2021p en un 39,23% y en 2022pr en 39,13%, reportando así para 2021p un total de 75.498 ocupadas y en 2022pr 78.997 ocupadas (crecimiento del 4,63%).
2. Área de Industrias Culturales
Valor Agregado
El valor agregado del área de las Industrias Culturales superó los $3,20 Billones de pesos** en el 2022pr (Aprox 752,98 millones de dólares), cifra que representa el 18,63%** del valor agregado de la economía cultural y creativa en Bogotá.
En términos de variación, entre 2021p y 2022pr el área de las Industrias Culturales presenta un crecimiento del 13,14%* en su valor agregado. Se evidencia el decrecimiento de 14,35% del área entre 2014 y 2022pr. Cuando se comparan estas cifras entre 2019 (pre pandemia) y 2022pr (pos pandemia), se refleja que aún existe una reducción del 6,57%*.
En 2022pr, el área de Industrias Culturales del sector Cultural y Creativo de Bogotá, reportó 38.313 personas ocupadas, cifra que representa el 18,98% frente al total de ocupados del sector cultural y creativo y el 1,00% del total de ocupados de la ciudad.
En términos de variación, entre 2021p y 2022pr el área de las Industrias Culturales tuvo un crecimiento de ocupados del 11,61%. 
Para el año 2022pr, el área de Industrias Culturales reportó 29.319 personas ocupadas asalariadas y 8.994 ocupados independientes. 
3. Resultados por sector y actividad - Editorial
Valor Agregado
Para 2022pr los sectores con mayor participación sobre el valor agregado del área de las Industrias Culturales fueron el Audiovisual (54,79%**) con un aporte de $1,76 Billones de pesos (Aprox 412,52 millones de dólares); Editorial (29,31%**) con $939 mil millones de pesos (Aprox 220,70 millones de dólares); agencias de noticias y otros servicios de información (8,20%**) con $262 mil millones de pesos (Aprox 61,75 millones de dólares) y Fonográfica (7,70%**) con $246mil millones de pesos (Aprox 58,00 millones de dólares).
iento de lo sectores entre 2019 (pre pandemia) y 2022pr (pos pandemia) se evidencia que el sector fonográfico es el único de esta área que presenta un crecimiento (41,45%*), mientras que los sectores editorial, agencias de noticias y audiovisual aún no llegan a los niveles del año mencionado, con reducciones del 2,28%*, 10,05%* y 11,97%*, respectivamente.
Al revisar la participación y la variación de los sectores en el valor agregado de Industrias Culturales, se evidencia que el crecimiento del 13,14%* que presentó el área se debe principalmente al comportamiento positivo entre 2021 y 2022, de los sectores audiovisual (44,58%*) y editorial (5,32%*), dado que pesan 54,79%** y 29,31%**, respectivamente.
Para el año 2022pr, el sector  Editorial superó los $939 mil millones de pesos** (Aprox 220,70 millones de dólares). Este valor agregado responde a las actividades de Edición de periódicos, revistas y otras publicaciones periódicas (39,17%**); Edición de libros (26,90%**); Otras actividades profesionales, científicas y técnicas n.c.p. (15,75%**); Actividades de impresión (11,21%**), otros trabajos de edición (3,31%**), comercio al por menor de libros (2,93%**), actividades de servicios relacionados con la impresión (0,38%**) y creación literaria (0,36%**). Cuando se analiza el comportamiento de las actividades que conforman el sector de Editorial se evidencia que la actividad de creación literaria fue la que más creció entre entre 2014 - 2022pr con 335,13%*. Es importante resaltar el efecto aritmético volátil que sufren los resultados de esta actividad, al ser una de las que menos cantidad de empresas presenta en la ciudad. Por otra parte, entre 2021p - 2022pr destaca la actividad de Comercio al por menor de libros, periódicos, materiales y artículos de papelería y escritorio en establecimientos especializados con un 23,67%*. Finalmente, cuando se compara los datos de pre pandemia (2019) y post pandemia (2022pr) , la actividad que más creció fue la creación literaria con el 16,97%*.
Los ocupados en los sectores editorial; agencias de noticias y otros servicios de información, representan el 30,74% del total de ocupados, mientras que los ocupados en los sectores audiovisual y fonográfico representan el 69,26%. Así mismo, destaca el número de personas asalariadas en los sectores audiovisual y fonográfico con una participación del 73,83%, ya que esta categoría ocupacional presentó un incremento del 41,29% respecto a 2021p. Los sectores editorial, agencias de noticias y otros servicios de información tuvieron un 26,17% de los ocupados asalariados en 2022.</t>
  </si>
  <si>
    <r>
      <rPr>
        <b/>
        <sz val="11"/>
        <color theme="1"/>
        <rFont val="Calibri"/>
        <family val="2"/>
        <scheme val="minor"/>
      </rPr>
      <t>Territorial:</t>
    </r>
    <r>
      <rPr>
        <sz val="11"/>
        <color theme="1"/>
        <rFont val="Calibri"/>
        <family val="2"/>
        <scheme val="minor"/>
      </rPr>
      <t>Esta investigación es de carácter macroeconómico, es decir, se calcula para el total de la ciudad, dadas las restricciones metodológicas estandarizadas. Su desagregación temática es a nivel máximo de actividad económica.</t>
    </r>
  </si>
  <si>
    <t>Desde la Dirección de Derechos y Diseño de Políticas - DDDP se han realizado las siguientes acciones para el avance del documento señalado:
1. Reunión de empalme de equipo técnico de la DDDP para realizar contexto sobre producto PPLEO.
2. Reunión para revisión de productoDDDP con equipo Biblored.
3. Reunión con coordinaciones equipo de derechos y transversalización DDDP para construcción de propuesta documento
4. Se comparte primera propuesta estructura documento para revisión de coordinaciones.
5. Se realiza avance frente a contenido del documento, en donde la primera parte contiene información base tomada desde documentos de sectores cultura y educación para la identificación de datos relevantes (info aun por analizar) y la segunda contiene recomendaciones específicas para incorporación enfoque de género en espacios LEO.</t>
  </si>
  <si>
    <t xml:space="preserve">Género. Este documento analiza información relevante en torno a la relación específica que establecen las mujeres en Bogotá en torno al acceso a la cultura escrita. 
Derechos Humanos. En este documento se priorizan dentro del análisis los derechos a una educación con equidad y a una cultura libre de sexismo, priorizados en el CONPES D.C 14 de 2020 (PPMyEG). 
Poblacional-Diferencial. Alguna de a información identificada considera criterios de edad, pertenencia étnica, raza y mujeres que habitan en la ruralidad. </t>
  </si>
  <si>
    <t>Desde la Dirección de Derechos y Diseño de Política - DDDP se han realizado las siguientes acciones para el avance del documento señalado:
1. Reuniones internas para la revisión y el desarrollo de la estructura general del documento.
2. Revisión de información cuantitativa y cualitativa relacionada con el contexto situacional del acceso a la cultura escrita por parte de las mujeres en Bogotá.
3. Avance y revisión general de los apartados del documento por parte del equipo de la Dirección de Derechos y Diseño de Política.</t>
  </si>
  <si>
    <t>Enfoque de Género:
Este documento analiza información relevante en torno a la relación específica que establecen las mujeres en Bogotá en torno al acceso a la cultura escrita. 
Enfoque de Derechos Humanos:
En este documento se priorizan dentro del análisis los derechos a una educación con equidad y a una cultura libre de sexismo, priorizados en el CONPES D.C 14 de 2020 (PPMyEG). 
Enfoque Poblacional-Diferencial:
Alguna de la información identificada considera criterios de edad, pertenencia étnica, raza y  mujeres que habitan en la ruralidad, así como características relacionadas a aspectos territoriales y locales en Bogotá.</t>
  </si>
  <si>
    <t>Desde la Dirección de Derechos y Diseño de Política - DDDP se han realizado las siguientes acciones para el avance del documento señalado:
1. Reuniones internas junto a las profesionales que realizan apoyo a la supervisión de los equipos de derechos y de transversalización para la revisión y el desarrollo del contenido del documento.
2. Revisión de información cuantitativa y cualitativa  de los  sectores educación, cultura y mujeres, correspondiente a la oferta de servicios relacionados a la cultura escrita en Bogotá y la garantía de los derechos a una educación con equidad y a una cultura libre de sexismo.
3. Avance y revisión general de los apartados del documento por parte del equipo de la Dirección de Derechos y Diseño de Política. El documento cuenta con la siguiente estructura de avance: 
Objetivos
Consideraciones generales 
Contexto situacional del acceso a la cultura escrita por parte de las mujeres en Bogotá 
Aprendizaje y enseñanza de la lectura, escritura y oralidad. 
Espacios de circulación de la Lectura, Escritura y Oralidad 
Prácticas para el acercamiento a la LEO</t>
  </si>
  <si>
    <t>Durante el primer trimestre de 2023 se formalizó el convenio con el aliado Cerlalc para la implementación del PFLE. Los resultados se observarán a partir del segundo trimestre de 2023</t>
  </si>
  <si>
    <t>Con el inicio del convenio de cooperación internacional Nº CO1.PCCNTR.4754809 de 2023, con el Cerlalc se propuso una ruta de acompañamiento técnico pedagógico para 210 IED, de las cuales, 179 IED urbanas reciben un acompañamiento técnico pedagógico localizado, con una oferta de estrategias común; 11 reciben una atención diferencial que tiene en cuenta las características rurales de estas instituciones; 10 se incluyen en un acompañamiento para mejora de sus prácticas a través de la estrategia de Bibliotecas Escolares para la Innovación (2 de estas son rurales); 10 hacen parte del modelo de acompañamiento a bibliotecas escolares en colegios del programa de Bachillerato Internacional. Estas bibliotecas escolares cuentan con distintas líneas de acompañamiento, de acuerdo con el desarrollo de su proyecto bibliotecario, con la finalidad de cumplir con unos mínimos que garanticen la transversalidad de la biblioteca en el currículo escolar.
Adicionalmente, 4 bibliotecas están vinculadas con el modelo de Bibliotecas Público Escolares, con profesionales contratados directamente desde la DCTME, con el objetivo de articular las acciones del servicio de biblioteca pública con la biblioteca escolar, a través del que se llega con estrategias que permitan la implementación de procesos de fortalecimiento pedagógico en las instituciones educativas vinculadas.</t>
  </si>
  <si>
    <t>El reconocimiento de proyectos educativos diversos, contextos complejos en distintos grados y la capacidad limitada por estos contextos para la articulación interinstitucional, requiere que se llegue con distintas estrategias a las IED, de manera que se abordan las necesidades y particularidades de cada comunidad educativa, de la forma más localizada posible. Esto permite que la transformación de servicios en las bibliotecas escolares apunte al cierre de brechas en el acceso a la cultura escrita y el ejercicio de los derechos culturales en las distintas instituciones educativas, a través de la biblioteca escolar.</t>
  </si>
  <si>
    <t>En el marco del convenio de cooperación internacional Nº CO1.PCCNTR.4754809-2023 que se estableció para el plan de fortalecimiento de bibliotecas escolares, durante los meses de julio a septiembre frente a la focalización se confirma que se cuenta con un total de 231 colegios inscritos de los cuales; 190 están activos en acompañamiento; 10 continúan en acompañamiento desde el enfoque de innovación; 10 son del programa de bachillerato internacional, 7 se encuentran en lista de espera y 14 retirados por diversos factores (desistimientos, no entrega de documentación completa, entre otros). En este escenario, para la transformación de los servicios básicos, complementarios y especializados se adelantó:
1. En los 190 colegios de acompañamiento técnico pedagógico se desarrollan actividades asociadas a las líneas pedagógica, técnica y de gestión, que buscan cualificar las acciones de los bibliotecarios de los colegios distritales focalizadas de la mano de profesionales de asistencia pedagógica y técnica, contratados a través del convenio, para acompañar en los colegios a los funcionarios de biblioteca.
2. Los colegios de enfoque de innovación se reportan en el producto 1.1.2. Estrategia de estímulos.
3. Para los colegios en el programa de Bachillerato internacional, durante este trimestre, se llevaron a cabo jornadas de apoyo técnico en seis de los diez colegios que conforman el componente para procesos de clasificación, rotulación y organización de las colecciones en cada una de estas bibliotecas.
4. Para las bibliotecas público escolares se avanzó en la implementación del plan de acción de cada una, vinculándolos a los procesos de capacitación y formación ofrecidos para apoyar el acompañamiento de las bibliotecas escolares.
En términos de formación se adelantaron: (I) formación presencial en desarrollo de colecciones, con Edwin Estrada; (II) sesión virtual sobre estrategias para la divulgación y el posicionamiento de la biblioteca escolar, con Alejandra Pacheco (en vivo: 62 personas; 118 vistas de la transmisión en YouTube); (III) una sesión virtual sobre aspectos técnicos para la gestión de colecciones: evaluación y descarte de materiales bibliográficos (en vivo: 38 personas; 98 vistas de la transmisión en YouTube).
En algunos de estos colegios se ha fortalecido el trabajo con la biblioteca Escolar Digital, que se reportará en el apartado 2.1.12, Circulación de material.</t>
  </si>
  <si>
    <r>
      <t>Las acciones implementadas en este producto aportan al</t>
    </r>
    <r>
      <rPr>
        <b/>
        <sz val="11"/>
        <color theme="1"/>
        <rFont val="Calibri"/>
        <family val="2"/>
        <scheme val="minor"/>
      </rPr>
      <t xml:space="preserve"> enfoque de derechos humanos</t>
    </r>
    <r>
      <rPr>
        <sz val="11"/>
        <color theme="1"/>
        <rFont val="Calibri"/>
        <family val="2"/>
        <scheme val="minor"/>
      </rPr>
      <t xml:space="preserve"> en tanto las formaciones a los bibliotecarios han dado herramientas para que partir de una construcción de subjetividades se vinculen con el currículo y den acceso al conocimiento, con estrategias que perfilen de una manera más efectiva la función pedagógica de la biblioteca en la comunidad educativa. La cantidad de colegios que reciben el acompañamiento para la transformación de sus prácticas se ha mantenido estable desde el inicio de la implementación, lo que ha permitido profundizar en el proceso de articulación de la biblioteca escolar con el trabajo de los docentes y brindar mayor autonomía a los funcionarios a cargo de la biblioteca para que proyecten acciones de manera intencionada hacia grupos de estudiantes.</t>
    </r>
  </si>
  <si>
    <t xml:space="preserve">A continuación, se completa la información solicitada en la retroalimentación de los productos y se reporta el trabajo del IV trimestre de 2023: 
En el marco del convenio de cooperación internacional Nº CO1.PCCNTR.4754809-2023 se contrató un equipo de 19 profesionales de acompañamiento como responsables de implementar la ruta de acompañamiento técnico y pedagógico en las bibliotecas escolares de 190 instituciones educativas públicas de la ciudad. Estas instituciones se registraron para ser priorizadas a través de la convocatoria publicada en el portal Red Académica el día 11 de abril de 2023.  En este escenario se tienen 190 BE que sumadas a los colegios del producto 1.1.2 son un total de 200. La ruta de estos 190 cubierta por los 19 profesionales responde a la elaboración y concertación de los planes de trabajo que se realizó para las bibliotecas escolares en compañía del funcionario de la biblioteca para tener en cuenta las características, intereses y necesidades de las bibliotecas escolares, así como la ruta de acompañamiento pedagógico establecida para la ejecución del proyecto.  
Este seguimiento se hace mediante el Instrumento de Seguimiento al Acompañamiento (ISA), que los profesionales diligencian semanalmente. En ISA se registra la ejecución de las jornadas de trabajo, se reportan situaciones de alerta, y los avances mensuales en la actualización del Plan Institucional de Biblioteca Escolar (PIBE). Cada profesional cuenta con un ISA por institución educativa y este documento nutre el consolidado general. Hay que resaltar que esto profesionales tiene cada uno 10 IED por cuanto su permanencia en la IED es quincenal. 
La tercera línea de acompañamiento son las Bibliotecas de bachillerato internacional, para un total de 210 bibliotecas, en este proyecto todos los esfuerzos están dirigidos a apoyar la formación de estudiantes que sean capaces de pensar de manera crítica, resolver problemas complejos, comunicarse efectivamente y tener una mentalidad abierta hacia diversas culturas y puntos de vista. Esta formación integral prepara a los estudiantes para enfrentar los desafíos del mundo actual, desarrollando en ellos habilidades cognitivas, emocionales y sociales necesarias para ser ciudadanos activos y reflexivos en un contexto global (Organización del Bachillerato Internacional, 2021). Este proyecto tiene un equipo de 10 profesionales que trabajan en estas BE los 5 días de la semana y son parte de un proyecto mñas grande y es la autorización de 10 colegiosen el programa de bachillerato internacional, cuyas acciones en biblioteca son muy relevantes para el programa. 
Los avances para IV trimestre son: 
Bachillerato internacional (10 IED) 
Durante el último trimestre, los diez colegios que integran el componente de Bachillerato Internacional experimentaron avances significativos en la operación de las bibliotecas, reflejando el compromiso constante de los profesionales de acompañamiento con la mejora continua de sus espacios de trabajo.  
Este compromiso se ha traducido en la promoción continua de la creatividad y la expresión artística a través de proyectos y talleres temáticos. Desde exposiciones de arte hasta eventos culturales, estas iniciativas han enriquecido el entorno educativo, ofreciendo a los estudiantes experiencias significativas más allá de las aulas. Un aspecto destacado ha sido el esmerado trabajo realizado por los profesionales de acompañamiento en la preparación y participación en las reuniones de verificación de la Organización de Bachillerato Internacional. Para ello se implementaron actividades específicas para fortalecer los conceptos y habilidades del BI, alineando sus bibliotecas con los estándares del IB y capacitando a los funcionarios que en ellas laboran.  
Este compromiso consolidó la importancia de dicho proceso tanto para cada institución como para el futuro de la educación en Bogotá. Simultáneamente a las visitas de verificación, los colegios celebraron la Semana de la Biblioteca Escolar. Durante esta semana, se llevaron a cabo concursos, lecturas en voz alta, talleres y actividades temáticas que favorecieron un ambiente propicio para fortalecer el vínculo entre la comunidad educativa y la biblioteca.  
En cuanto a las estrategias implementadas para facilitar el acceso a nuevos recursos y servicios en los 10 colegios del proyecto, se llevó a cabo la afiliación de 1016 estudiantes a la Red de Bibliotecas del Banco de la República. Este esfuerzo fue liderado por los coordinadores del Programa de Bachillerato Internacional (IB) y contó con el respaldo activo de los profesionales de acompañamiento. Para concluir el trimestre, se completó la actualización del Plan Institucional de Biblioteca Escolar (PIBE) en cada colegio. Las versiones iniciales que datan del año 2019, fueron ajustadas para adaptarse a las nuevas dinámicas de las bibliotecas y satisfacer las necesidades institucionales. 
190 colegios: 
En este informe se relacionan las actividades que se realizaron en la ruta de acompañamiento durante el último trimestre, las cuales comprendieron: 1. la fase final de implementación, 2. el cierre del proceso con cada una de los colegios priorizados y 3. El proceso de evaluación integral del acompañamiento.  
Es importante mencionar que para este trimestre se aportó a la construcción de soportes para el desarrollo, apertura, uso y dinamización de las bibliotecas escolares, los cuales se basaron en la comprensión de la BE como espacio de aprendizaje, la construcción de prácticas de paz en las instituciones educativas y el fortalecimiento de las competencias comunicativas, ciudadanas y socioemocionales de niñas, niños, adolescentes y jóvenes; todo esto de la mano de los funcionarios, directivos docentes, maestros, maestras y de la comunidad educativa en general que le apuestan a un cambio social desde la biblioteca escolar.  
Finalmente, de esta línea es importante enunciar que a corte del presente informe se cuenta con 594 formatos de intervención del periodo del 16 de septiembre al 10 de noviembre y 190 actas de cierre del acompañamiento. 
Las Bibliotecas de innovación se responde en el  apartado 1.1.2. 
 En términos de formación: 
Semana de la Biblioteca Escolar: La Semana de la Biblioteca Escolar se planeó como una jornada en pro del posicionamiento de las bibliotecas escolares en las instituciones educativas, así como del reconocimiento de su rol estratégico en la formación lectora de los estudiantes en articulación con docentes, directivos, familias y demás actores. 
La celebración de la Semana de la Biblioteca Escolar inició oficialmente el día lunes 23 de octubre, con el Encuentro Distrital de Bibliotecas Escolares, el cual se realizó en el auditorio Virgina Gutiérrez de Pineda, de la Facultad de Posgrados de Ciencias Humanas en la Universidad Nacional de Colombia, sede Bogotá. Este encuentro reunió a 217 personas, de las cuales 166 fueron funcionarios de biblioteca escolar en representación de 140 instituciones educativas de la ciudad. El espacio buscó plantear una reflexión sobre la importancia de la biblioteca escolar como actor articulador del currículo en el aula; socializar los proyectos de innovación 2023; y, por último, promover espacios de encuentro y conversación entre los interlocutores. El evento, contó con el desarrollo de una conferencia que fue impartida por el invitado argentino Fernando Ariel-López. 
Finalmente, para el desarrollo del evento de socialización de productos de las estrategias de Fomento LEO, el cual se realizó el día martes 24 de octubre en el colegio Esmeralda Arboleda de Cadavid, se contó con la asistencia del escritor Jairo Buitrago, con quien se realizó una de las sesiones de Lecturas con sentido, esta vez en vivo, también se contó con la asistencia de docentes y bibliotecarios de cinco instituciones educativas acompañadas por los profesionales de acompañamiento para la implementación de las estrategias de esta línea. 
 Dificultades: es muy importante tener un funcionario bibliotecario que tenga dedicación exclusiva para los procesos de la biblioteca que tenga continuidad en los procesos para hacer una formación que permita dejar capacidad instalada. 
Logros: Se tiene una ruta de fortalecimiento de bibliotecas escolares que es capaz de respetar la diferencia y la necesidad de la IED y la comunidad donde se ubica la BE. </t>
  </si>
  <si>
    <t>Las acciones implementadas en este producto aportan al enfoque de derechos humanos en tanto las formaciones a los bibliotecarios han dado herramientas para que partir de una construcción de subjetividades se vinculen con el currículo y den acceso al conocimiento, con estrategias que perfilen de una manera más efectiva la función pedagógica de la biblioteca en la comunidad educativa. La cantidad de colegios que reciben el acompañamiento para la transformación de sus prácticas se ha mantenido estable desde el inicio de la implementación, lo que ha permitido profundizar en el proceso de articulación de la biblioteca escolar con el trabajo de los docentes y brindar mayor autonomía a los funcionarios a cargo de la biblioteca para que proyecten acciones de manera intencionada hacia grupos de estudiantes, de eta manera se responde a "El ser humano en el centro y la participación ciudadana"</t>
  </si>
  <si>
    <t xml:space="preserve">Frente al periodo de reporte se generaron algunas acciones de planeación que incluyeron: 1. Elaboración de documento de términos de referencia para el desarrollo del nuevo portal web de BibloRed (el cual fue verificado por las áreas de Servicios y Comunicaciones de la Dirección de Lectura y Bibliotecas) orientado al ajuste e incorporación del diseño universal. Este documento relaciona las diferentes fases del desarrollo del producto, la fase inicial incluye principalmente, el análisis donde se estudiaran las diferentes necesidades ciudadanas y misionales, y estudios de usabilidad y accesibilidad con nuestros usuarios, este se debe realizar con los diferentes grupos poblacionales, usuarios con discapacidad, y usuarios de diferentes zonas de la ciudad, para ello se pueden realizar pruebas de experiencia en nuestros espacios de lectura, los cuales permitirán identificar las necesidades puntuales del ajuste de la herramienta. Desde servicios, se hizo un benchmarking con otras instituciones con naturaleza similar a la de Biblored, que cuentan con portal web accesible, esto se tuvo en cuenta para la exploración y definición del tipo de portal web que se debería tener en la Red, a partir de esto se envió solicitud a los diferentes proveedores para cotizar. </t>
  </si>
  <si>
    <t>Se ha aplicado el enfoque de derechos humanos desde la perspectiva de la accesibilidad, pues se busca que el portal web permita la navegabilidad de todas las personas, sin que tengan limitación por aspectos como su visión, por ejemplo. Es decir que se aplica el componente de progresividad al buscar respetar y garantizar el derecho de las personas para acceder a la información que este espacio digital presenta. Dentro de los terminos de referencia generados se ha tenido en cuenta: La universalidad, igualdad y no discriminación: En tanto, que el portal a desarrollarse debe garantizar el acceso a todo público que cuente con acceso a internet.
 Progresividad y no regresividad: Teniendo en cuenta que ya existe un portal, el cual será mejorado. 
 Transparenica y rendición de cuentas: El portal contará con la información pública requerida para los usuarios e instituciones interesados.
 El ser humano en el centro y la participación ciudadana: Previo al desarrollo del portal se realizará un estudio de usabilidad con la participación de diferentes usuarios, internos y externos</t>
  </si>
  <si>
    <t>Para este trimestre se hicieron algunos ajustes al documento de términos de referencia y se atendió una reunión con la Fundación Ver para conocer una nueva herramienta (SANDI) que permite evidenciar las falencias y mejorar el acceso a las personas con discapacidad visual en los portales web.</t>
  </si>
  <si>
    <t>Dentro de los terminos de referencia generados se ha tenido en cuenta: La universalidad, igualdad y no discriminación: En tanto, que el portal a desarrollarse debe garantizar el acceso a todo público que cuente con acceso a internet.
 Progresividad y no regresividad: Teniendo en cuenta que ya existe un portal, el cual será mejorado. 
 Transparenica y rendición de cuentas: El portal contará con la información pública requerida para los usuarios e instituciones interesados.
 El ser humano en el centro y la participación ciudadana: Previo al desarrollo del portal se realizará un estudio de usabilidad con la participación de diferentes usuarios, internos y externos</t>
  </si>
  <si>
    <t xml:space="preserve">El contrato fue generado con el proponente seleccionado el 15 de agosto, se dio inicio al proyecto y se están realizando reuniones semanales de seguimiento, teniendo en cuenta que el cronograma es corto.
La actualización de Drupal se ha ido realizando por componentes, el diseño inicial fue entregado para aprobación.
Se realizó el diseño del curso de capacitación en diseño universal para las líneas misionales y los colaboradores de la Red. Asimismo, se adelantaron una priorización de bibliotecas (Deporte, BP Restrepo y Mirador) y espacios de alternativos de lectura (Manzanas de cuidado y Biblioestaciones) en donde se han adelantado visitas de observación. Paralelamente, se han adelantado entrevistas con las líneas misionales para entender sus necesidades en clave de diseño universal y asimismo, profundizar en algún proceso desde esta perspectiva. 
</t>
  </si>
  <si>
    <r>
      <rPr>
        <b/>
        <sz val="11"/>
        <color theme="1"/>
        <rFont val="Calibri"/>
        <family val="2"/>
        <scheme val="minor"/>
      </rPr>
      <t xml:space="preserve">Derechos Humanos: </t>
    </r>
    <r>
      <rPr>
        <sz val="11"/>
        <color theme="1"/>
        <rFont val="Calibri"/>
        <family val="2"/>
        <scheme val="minor"/>
      </rPr>
      <t xml:space="preserve">Se ha aplicado el enfoque de derechos  porque dentro de los terminos de referencia generados se ha tenido en cuenta: La universalidad, igualdad y no discriminación: En tanto, que el portal a desarrollarse debe garantizar el acceso a todo público que cuente con acceso a internet.
 Progresividad y no regresividad: Teniendo en cuenta que ya existe un portal, el cual será mejorado. 
 Transparenica y rendición de cuentas: El portal contará con la información pública requerida para los usuarios e instituciones interesados.
 El ser humano en el centro y la participación ciudadana: Previo al desarrollo del portal se realizará un estudio de usabilidad con la participación de diferentes usuarios, internos y externos
Además se aplica a partir de la comprensión de las barreras que tienen actualmente los servicios de la Red Distrital de Bibliotecas, a partir de dos vías, la primera es la de capacitación para hacer consultas y diseños orientados a la universalización y la segunda a partir del diagnóstico de barreras observables en visita de campo y en revisión documental de metodologías y lineamientos, esto permitirá aumentar la accesibilidad de todas las personas de la ciudad al establecer una ruta de adaptación clara. </t>
    </r>
  </si>
  <si>
    <t>El desarrollo del portal fue realizado, se realizaron reuniones de seguimiento semanales para garantizar el cumplimiento, las pruebas de usabilidad se realizaron en la biblioteca El Tunal con el apoyo de usuarios de algunas bibliotecas, con el resultado se hicieron ajustes y el lanzamiento se hará el 24 de diciembre</t>
  </si>
  <si>
    <t>Dentro de los términos de referencia generados se ha tenido en cuenta: La universalidad, igualdad y no discriminación: En tanto, que el portal a desarrollarse debe garantizar el acceso a todo público que cuente con acceso a internet.
 Progresividad y no regresividad: Teniendo en cuenta que ya existe un portal, el cual será mejorado. 
 Transparenica y rendición de cuentas: El portal contará con la información pública requerida para los usuarios e instituciones interesados.
 El ser humano en el centro y la participación ciudadana: Previo al desarrollo del portal se realizará un estudio de usabilidad con la participación de diferentes usuarios, internos y externos</t>
  </si>
  <si>
    <t>En el primer trimestre del 2023 se hizo una planeación de este producto. En ese orden de ideas, en la elaboración del plan de acción del 2023, y en primera insatancia la Línea de Programación Cultural determinó que priorizará cinco grupos: 1) comunidades negras, afrocolombianas, raizales y palenqueras, 2) comunidades indígenas, 3) comunidades rurales, 4) firmantes de paz  y 5) población con discapacidad. Estas actividades se realizarán principalmente a través de la programación externa de la línea y se hará una convocatoria focalizada a grupos ciudadanos y colectivos que se reconocen como parte de cada grupo poblacional. Adicionalmente, cabe señalar que, con el fin de cumplir con este producto, en el primer trimestre del 2023 se ha hecho un proceso de rediseño y pilotaje de la lista de asistencia de las actividades de la Dirección de Lectura y Biblioteca de tal manera que se puedan recoger datos de sexo, orientación sexual, identidad de género, pertenencia étnica, edad, discapacidad, grupos o sectores en situaciones o condiciones especiales, entre otras.  De igual manera, en este primer trimestre, se realizaron actividades enfocadas a primera infancia en la B.P. Lago Timiza en la  en el marco de Leo con mi bebé orientado a un jardín infantil que atiende población afrocolombiana, estas tuvieron la participación de 72 personas y se enfocaron en la valoración de los saberes ancestrales de la población afrocolombiana. Para población rural y campesina, se desarrollaron actividades en las B.P. Sumapaz y Pasquilla que, con una participación de 1029 personas, también para esta población, la B.P. La Peña desarrolló actividades para las personas de la vereda El Verjón con la asistencia de 200 personas.</t>
  </si>
  <si>
    <r>
      <t xml:space="preserve">Teniendo en cuenta la ficha técnica, este producto cuenta con el </t>
    </r>
    <r>
      <rPr>
        <sz val="11"/>
        <rFont val="Calibri"/>
        <family val="2"/>
        <scheme val="minor"/>
      </rPr>
      <t>enfoque</t>
    </r>
    <r>
      <rPr>
        <sz val="11"/>
        <color rgb="FFFF0000"/>
        <rFont val="Calibri"/>
        <family val="2"/>
        <scheme val="minor"/>
      </rPr>
      <t xml:space="preserve"> </t>
    </r>
    <r>
      <rPr>
        <sz val="11"/>
        <color theme="1"/>
        <rFont val="Calibri"/>
        <family val="2"/>
        <scheme val="minor"/>
      </rPr>
      <t>el poblacional diferencial. Para cumplir este enfoque, se tiene en cuenta, en primer lugar, la inclusión e integración. En ese orden de ideas, se realizan convocatorias focalizadas a los grupos a los que van dirigidas las actividades de tal manera que se garantice la inclusión a través del acceso a la información. Se procurará hacer esta convocatoria con el apoyo y las bases de datos que pueda suministrar la Dirección de Asuntos Locales y Participación de la SCRD así como las bibliotecas que adelanten trabajo con cada una de las poblaciones. Con el fin de garantizar la inclusión, esporádicamente y con previa conversación con algunos grupos, también se procurará garantizar transporte a las actividades de tal modo que se pueda dar un acceso efectivo a estas. Igualmente, cabe señalar que las actividades planeadas para este producto (bien sean de programación externa o interna) buscarán contar con ajustes razonables para trabajar con cada población. En segundo lugar, este producto cuenta con la promoción y capacitación en derechos en tanto que busca garantizar el derecho a la cultura por medio del acceso a actividades de lectura, escritura y oralidad. En tercer lugar, este producto busca el fortalecimiento y divulgación de prácticas tradicionales y ancestrales en tanto que las actividades de programación externa e interna buscarán poner estas prácticas en el centro de la programación de las bibliotecas públicas durante la conmemoración de ciertas efemérides relacionadas con diferentes grupos poblacionales.</t>
    </r>
  </si>
  <si>
    <t xml:space="preserve">En el segundo trimestre del 2023 se realizó una programación diferenciada dirigida a los siguientes grupos poblacionales y con el siguiente número de atenciones: Población rural: 3.893 atenciones. 
Población negra, afrocolombiana, raizal y palenquera (NARP): 148 atenciones
Población con discapacidad: 786 atenciones
Población LGBTIQ+: 602 atenciones
Población habitante de calle: 707 atenciones
Mujeres: 900 atenciones
Población privada de la libertad: 545 atenciones
Población víctima del conflicto armado: 744 atenciones
Población migrante: 27 atenciones 
Vale la pena señalar que el alto número de atenciones rurales se debe a que las líneas de Comunidad y Territorio y Programación Cultural han priorizado su trabajo con esta población a través de las bibliotecas rurales, de los espacios alternativos de lectura en ruralidad y de la extensión bibliotecaria en ruralidad. Además de Sumapaz y Pasquilla, que son los territorios donde principalmente se trabajó, además la biblioteca de La Peña realizó actividades con jóvenes en El Verjón, en la localidad de Santa Fe. También vale la pena señalar que en el 2023 se instauró un Comité de Ruralidad que busca identificar las posibles acciones conjuntas entre las líneas de la Dirección de Lectura y Bibiliotecas en torno a la ruralidad, reconociendo que esta ha sido un territorio de la ciudad donde la cultura escrita ha estado especialmente desatendida. Las actividades realizadas con la población NARP se realizaron en su mayoría en el jardín infantil Afrobogotano ubicado en la localidad de Kennedy cerca de la Biblioteca Lago Timiza. Igualmente las actividades con población con discapacidad se realizaron, en su mayoría, en las bibliotecas que trabajan con esta población por medio de articulaciones con fundaciones y entidades distritales, las bibliotecas son: B.P. Deporte y Actividad Física, B.P. Manuel Zapata Olivella, B.P. La Giralda, B.P. La Victoria, B.P. Lago Timiza y B.P. Suba. Las actividades con población LGBTIQ, mujeres, población privada de la libertad y población víctima del conflicto armado fue atendida por mediadores territoriales en espacios alternativos de lectura o en extensión bibliotecaria. A su vez, la población habitante de calle fue atendida por medio de las estrategias itinerantes y de mediadores territoriales pero también a través de la línea de la Escuela de Lectores y la línea de servicios, esta última hace atención diferencial a esta población en la BP Carlos E Restrepo a través de una metodología creada para que puedan afiliarse con un seudónimo e identificarles con un carnet para acceder a toda la oferta dentro de la biblioteca. La línea escuela de lectores realizó talleres de mediación lectora en SEDID Puente Aranda: Espacio presencial en articulación con la SDIS, la BP Puente Aranda Néstro Forero de Alcalá; El SEDID es el El Servicio de Desarrollo Integral y Diferencial para Población Habitante de Calle y en Alto Riesgo de Estarlo (SEDID); allí se viene desarrollando un proceso de formación lectora, aproximación e inmersión al ecositema del libro y la mediación de cultura escrita en la ciudad. Al mes se realizan de 3 a 4 sesiones, depende de la disponibilidad del público pues es una población flotante; también esta línea ejecutó talleres de oralidad con ejercicios rítmicos, así como de atención y narración oral, lo que permitió  identificar y transmiritr los elementos de un relato propio enfocado en la identidad cultural. Las dos sesiones de este taller se realizaron con comunidades afro y migrantes en La Arabia. Adicionalmente, cabe señalar que durante este trimestre se terminaron de ajustar las listas de asistencia de la Dirección de Lectura y Biblioteca de tal manera que se puedan recoger datos de sexo, orientación sexual, identidad de género, pertenencia étnica, edad, discapacidad, grupos o sectores en situaciones o condiciones especiales, entre otras. Esta listas de asistencia fueron diseñadas con la tipografía Open Dyslexic de tal manera que sean más inclusivas. Igualmente, está en proceso una modificación del sistema de información SINBAD de tal manera que este permita recoger dicha información de manera precisa. En el próximo trimestre esta modificación entrará en vigencia.
Se tiene programada para el próximo trimestre una conversación entre personas oyentes y sordas en un espacio de 5 a 7 pm como una opción alternativa para esta población. 
</t>
  </si>
  <si>
    <t xml:space="preserve">Teniendo en cuenta la ficha técnica, este producto cuenta con el enfoque poblacional diferencial. Para cumplir este enfoque, se ha tenido en cuenta, en primer lugar, la inclusión e integración. En ese orden de ideas, se han realizado convocatorias focalizadas a los grupos a los que van dirigidas las actividades de tal manera que se garantice la inclusión a través del acceso a la información. Se procuró hacer esta convocatoria con el apoyo y bases de datos que suministró la Dirección de Asuntos Locales y Participación de la SCRD. Igualmente, las diferentes bibliotecas han adelantado conversaciones a nivel local que han permitido focalizar el trabajo con los grupos  poblacionales respectivos. De hecho, uno de los aprendizajes de este trimestre de implementación de la política pública es que las convocatorias abiertas a nivel ditrital, aun si están focalizadas en términos de comunicación a un grupo específico, son poco efectivas. En ese sentido, es mucho más pertinente desarrollar procesos y conversaciones de largo aliento a nivel local de manera que se pueda garantizar que la programación efectivamente llegue a la población priorizada. En muchos casos, la mejor estrategia ha sido realizar actividades en extensión bibliotecaria en espacios que ya cuentan con la participación de la población priorizada; en otros casos se ha buscado entablar un diálogo con fundaciones, entidades distritales o agrupaciones ciudadanas donde participan estos grupos de tal manera que se acerquen a las biblotecas o a los espacios alternativos de lectura. En todo caso, es fundamental que se generen procesos de relacionamiento cuidadoso de tal manera que los grupos poblacionales no sientan que se les está instrumentalizando en el marco de las acividades o de la convocatoria a las actividades. Igualmente, cabe señalar que las actividades planeadas para este producto (bien sean de programación externa o interna) han buscado contar con ajustes razonables para trabajar con cada población. Durante este trimestre se identificó que estos ajustes razonables deben incluir, en algunos casos, materiales específicos que sean pertinentes para el trabajo con cada población además del ajuste en términos de bibliografía y metodología. La adquisición de estos materiales especificos se implementará a partir del siguiente trimeste.
En segundo lugar, este producto cuenta con la promoción y capacitación en derechos en tanto que busca garantizar el derecho a la cultura por medio del acceso a actividades de lectura, escritura y oralidad. En todas las actividades realizadas se ha buscado garantizar este derecho. 
En tercer lugar, este producto busca el fortalecimiento y divulgación de prácticas tradicionales y ancestrales en tanto que las actividades de programación externa e interna han buscado poner estas prácticas en el centro de la programación de las bibliotecas públicas. Por ejemplo, durante todo el mes de mayo se conmemoró el mes de la herencia Africana y se procuró poner los saberes de los pueblos negros, raizales, afrocolombianos y palenqueros en el centro de la programación: Se hizo un concierto pedagógico de la agrupación Absalón y Afropacífico y una charla ciudadana dirigida por Rosario Herrera en torno a San Basilio de Palenque y sus prácticas culturales, su organización social así como sus aportes a la Nación.
</t>
  </si>
  <si>
    <t xml:space="preserve">En el tercer trimestre del 2023 se realizó una programación diferenciada dirigida a los siguientes grupos poblacionales y con el siguiente número de atenciones: 
Población rural: 4.521 atenciones. 
Población negra, afrocolombiana, raizal y palenquera (NARP): 453 atenciones
Población indígena: 396
Población con discapacidad: 1.258 atenciones
Población LGBTIQ+: 209 atenciones
Población habitante de calle: 463 atenciones
Población privada de la libertad: 600 atenciones
Población víctima del conflicto armado: 514 atenciones
Población migrante: 47 atenciones 
Población de personas mayores: 631
Vale la pena señalar que el alto número de atenciones rurales se debe a que las líneas de Comunidad y Territorio y Programación Cultural han priorizado su trabajo con esta población a través de las bibliotecas rurales, de los espacios alternativos de lectura en ruralidad y de la extensión bibliotecaria en ruralidad. Además de Sumapaz y Pasquilla, que son los territorios donde principalmente se trabajó, la biblioteca de La Peña realizó actividades con jóvenes en El Verjón, en la localidad de Santa Fe. También vale la pena señalar que en el 2023 se instauró un Comité de Ruralidad que busca identificar las posibles acciones conjuntas entre las líneas de la Dirección de Lectura y Bibiliotecas en torno a la ruralidad, reconociendo que esta ha sido un territorio de la ciudad donde la cultura escrita ha estado especialmente desatendida. Las actividades realizadas con la población NARP se realizaron en su mayoría en el jardín infantil Afrobogotano ubicado en la localidad de Kennedy cerca de la Biblioteca Lago Timiza. Igualmente las actividades con población con discapacidad se realizaron, en su mayoría, en las bibliotecas que trabajan con esta población por medio de articulaciones con fundaciones y entidades distritales, las bibliotecas son: B.P. Rafael Uribe Uribe, B.P. Deporte y Actividad Física, B.P. Manuel Zapata Olivella, B.P. La Giralda, B.P. La Victoria, B.P. FUGA, B.P. Lago Timiza y B.P. Suba. En algunos casos, otras bibliotecas también realizaron actividades para esta población, aunque en menor medida. Cabe señalar también que durante este trimestre se consoidó un semillero cuya reflexión gira en torno a la mediación de LEO con personas con discapacidad; este espacio ha permitido generar un diálogo de saberes y cualificar a los equipos que realizan la programación cultural con esta población. Las actividades realizadas con población indígena se realizaron en la B.P. Rafael Uribe Uribe en el marco de la conmemoración del Día internacional de los pueblos indígenas en articulación con la Mesa Local Indígena de esa localidad. Igualmente, se realizó un encuentro con el Cabildo Muisca de Bosa en la B.P. donde varias personas de este cabildo generaron un diálogo de saberes con el Club de persona mayor de la biblioteca. En la B.P. La Victoria también se inició un proceso de acercamiento a la Mesa Local Indígena de San Cristóbal y en el marco de esa articulación se realizaron conciertos de agrupaciones musicales indígenas y una actividad de valoración de las tradiciones del pueblo Inga. Adicionalmente, en la B.P. El Parque, se generó un encuentro con infancias de la comunidad Eperãra Siapidaarã donde se hicieron actividades de mediación de lectura bilingües y donde se exploraron animales propios de la región y se realizaron actividades de tejido. Finalmente, desde la B.P. El Parque se generó un proceso sostenido con primeras infancias ēbēra que asisten a la fundación Crecer por medio del programa Leo con mi wãwãchake en el que se realizan actividades de mediación de lectura bilingües. Con la población migrante se realizaron actividades de mediación de lectura enfocadas en primeras infancias e infancias venezolanas por medio de la B.P. El Parque en la Unidad del Centro Amar 1 en el barrio Santa Fe, Localidad de los Mártires. Con respecto a la población de personas mayores, en el mes de agosto se conmemoró el mes de las personas mayores y se realizaron tres encuentros (dos en la B.P. Gabriel García Márquez - El Tunal y uno en la B.P. Virgilio Barco) donde participaron los clubes de persona mayor de todas las bibliotecas con este programa: cada encuentro consistió en la exposición de las actividades realizadas por cada club, en una charla sobre los derechos de las personas mayores, en un ejercicio de creación por medio del tejido y en un concierto de música colombiana de una agrupación de personas mayores. Las actividades con población LGBTIQ, mujeres, población privada de la libertad y población víctima del conflicto armado fue atendida por mediadores territoriales en espacios alternativos de lectura o en extensión bibliotecaria. A su vez, la población habitante de calle fue atendida por medio de las estrategias itinerantes y de mediadores territoriales pero también a través de la línea de la Escuela de Lectores. La línea escuela de lectores realizó talleres de mediación lectora en SEDID Puente Aranda: Espacio presencial en articulación con la SDIS, la BP Puente Aranda Néstro Forero de Alcalá; El SEDID es el El Servicio de Desarrollo Integral y Diferencial para Población Habitante de Calle y en Alto Riesgo de Estarlo (SEDID); allí se viene desarrollando un proceso de formación lectora, aproximación e inmersión al ecositema del libro y la mediación de cultura escrita en la ciudad. Al mes se realizan de 3 a 4 sesiones, depende de la disponibilidad del público pues es una población flotante. Adicionalmente, cabe señalar que durante este trimestre entraron en vigencia las modificaciones del sistema de información SINBAD de tal manera que este permita recoger información poblacional de manera precisa. También se empezó a implementar una lista de asistencia digital que permite optimizar la recolección de la información en tanto que las personas solo deben llenar su información personal una vez; en las siguientes actividades en que participe, la información queda precargada de forma automática con el número de documento. 
</t>
  </si>
  <si>
    <r>
      <rPr>
        <b/>
        <sz val="11"/>
        <color theme="1"/>
        <rFont val="Calibri"/>
        <family val="2"/>
        <scheme val="minor"/>
      </rPr>
      <t xml:space="preserve">Poblacional - Diferencial: </t>
    </r>
    <r>
      <rPr>
        <sz val="11"/>
        <color theme="1"/>
        <rFont val="Calibri"/>
        <family val="2"/>
        <scheme val="minor"/>
      </rPr>
      <t xml:space="preserve">Teniendo en cuenta la ficha técnica, este producto cuenta con el enfoque poblacional diferencial. Para cumplir este enfoque, se ha tenido en cuenta, en primer lugar, la inclusión e integración. En ese orden de ideas, se han realizado convocatorias focalizadas a los grupos a los que van dirigidas las actividades de tal manera que se garantice la inclusión a través del acceso a la información. Se procuró hacer esta convocatoria a través de las diferentes bibliotecas  y mediadoras que han adelantado conversaciones a nivel local. Esto ha permitido permitido focalizar el trabajo con los grupos  poblacionales respectivos. Como se mencinó en el anterior reporte, se reitera  que las convocatorias abiertas a nivel distrital, aun si están focalizadas en términos de comunicación a un grupo específico, son poco efectivas. En ese sentido, es mucho más pertinente desarrollar procesos y conversaciones de largo aliento a nivel local de manera que se pueda garantizar que la programación efectivamente llegue a la población priorizada. En muchos casos, la mejor estrategia ha sido realizar actividades en extensión bibliotecaria en espacios que ya cuentan con la participación de la población priorizada; en otros casos se ha buscado entablar un diálogo con fundaciones, entidades distritales o agrupaciones ciudadanas donde participan estos grupos de tal manera que se acerquen a las biblotecas o a los espacios alternativos de lectura. En este trimetre, por ejemplo, fue importante la articulación con la Mesa local indígena de Rafael Uribe Uribe, con el Cabildo Muisca de Bosa, con diversas fundaciones que trabajan con personas con discapacidad, con instituciones a cargo del cuidado de la infancia o primera infancia (como el Jardín Infantil Afrobogotano o la fundación Crecer que trabaja con primeras infancias ēbēra). En todo caso, es fundamental que se generen procesos de relacionamiento cuidadoso de tal manera que los grupos poblacionales no sientan que se les está instrumentalizando en el marco de las acividades o de la convocatoria a las actividades. Igualmente, cabe señalar que las actividades planeadas para este producto (bien sean de programación externa o interna) han buscado contar con ajustes razonables para trabajar con cada población. Durante este trimestre se identificó que estos ajustes razonables deben incluir, en algunos casos, materiales específicos que sean pertinentes para el trabajo con cada población además del ajuste en términos de bibliografía y metodología. Así, por ejemplo, durante este trimestre se adquirieron: 1) instrumentos musicales del pacífico y Caribe colombiano (marimba de chonta, cununo, bombo y tambora) para trabajar en el programa que se realiza desde la Biblioteca Pública Lago Timiza con el Jardín Infantil Afrobogotano, 2) títeres de animales del noroccidente colombiano concertados con los pueblos ēbēra y Eperãra Siapidaarã para trabajar con las primeras infancias e infancias de estos pueblos y 3) materiales pedagógicos y juegos inclusivos como pictogramas para trabajar con personas con discapacidad. Estos materiales específico se solicitaron a los proveedores durante este trimestre pero se empezarán a utilizar a partir del siguiente trimeste debido a la demora en los procesos de producción por parte de los proveedores y de ingreso al almacén por parte de BibloRed. También cabe señalar que en la mayoría de los casos en que hubo programación externa, esta concertada con las respectivas comunidades.
</t>
    </r>
    <r>
      <rPr>
        <b/>
        <sz val="11"/>
        <color theme="1"/>
        <rFont val="Calibri"/>
        <family val="2"/>
        <scheme val="minor"/>
      </rPr>
      <t>Derechos Humanos:</t>
    </r>
    <r>
      <rPr>
        <sz val="11"/>
        <color theme="1"/>
        <rFont val="Calibri"/>
        <family val="2"/>
        <scheme val="minor"/>
      </rPr>
      <t xml:space="preserve"> En segundo lugar, este producto cuenta con la promoción y capacitación en derechos en tanto que busca garantizar el derecho a la cultura por medio del acceso a actividades de lectura, escritura y oralidad. En todas las actividades realizadas se ha buscado garantizar este derecho. En ese sentido, por ejemplo, las actividades realizadas desde la biblioteca pública El Parque en la fundación Crecer han procurado garantizar los derechos culturales de las primeras infancias ēbēra realizando actividades bilingües que permitan valorar la lengua ēbēra bedea.
En tercer lugar, este producto busca el fortalecimiento y divulgación de prácticas tradicionales y ancestrales en tanto que las actividades de programación externa e interna han buscado poner estas prácticas en el centro de la programación de las bibliotecas públicas. Así, en la Biblioteca Pública Rafael Uribe Uribe se conmemoró el Día Internacional de los pueblos indígenas con grupos musicales y sabedores tradicionales. Igualmente, en el encuentro con el Cabildo Muisca de Bosa en la biblioteca pública de Bosa se generó un espacio para reflexionar acerca de los saberes ancestrales de los pueblos indigenas de la sabana de Bogotál. Del mismo modo, la articulación con las comunidades Eperãra Siapidaarã en la B.P. El Parque y Inga en la B.P. La Victoria se han encofaco en valorar y dar lugar en la biblioteca pública a los saberes ancestrales de estos pueblos. </t>
    </r>
  </si>
  <si>
    <t>En el cuarto trimestre del 2023 se realizó una programación diferenciada dirigida a los siguientes grupos poblacionales y con el siguiente número de atenciones: 
Población rural: 3.199 atenciones. 
Población negra, afrocolombiana, raizal y palenquera (NARP): 352 atenciones
Población indígena: 565 atenciones
Población firmante de paz: 20 atenciones
Población con discapacidad: 751 atenciones
Población LGBTIQ+: 16 atenciones
Población habitante de calle: 142 atenciones
Población privada de la libertad: 346 atenciones
Población víctima del conflicto armado: 204 atenciones
Población migrante: 41 atenciones 
Infancia: 66
Vale la pena señalar que el alto número de atenciones rurales se debe a que las líneas de Comunidad y Territorio y Programación Cultural han priorizado su trabajo con esta población a través de las bibliotecas rurales, de los espacios alternativos de lectura en ruralidad y de la extensión bibliotecaria en ruralidad. En este trimestre vale la pena resaltar dos procesos en particular. Por un lado, se hizo la compra de dos conjuntos de instrumentos de música carranguera (guitarra, tiple y guacharaca) para que las mediadoras de las bibliotecas público escolares de Sumapaz y Pasquilla pudieran potenciar su programación interna con reflexiones acerca de la música campesina y las coplas entendiendo que estas son formas valiosas de la oralidad y la cultura escrita en estos territorios. Por otro lado, se hizo un ejercicio de intercambio intergeneracional en el cual sabedoras y sabedores del tejido de ruanas de lana en telares tradicionales pudieron compartir sus conocimientos con personas más jóvenes. Además de Sumapaz y Pasquilla, que son los territorios donde principalmente se trabajó, la biblioteca de La Peña realizó actividades con jóvenes en El Verjón, en la localidad de Santa Fe. Las actividades realizadas con la población NARP se realizaron en su mayoría en el jardín infantil Afrobogotano ubicado en la localidad de Kennedy cerca de la Biblioteca Lago Timiza.  Vale la pena señalar que en aras de fortalecer este proceso y de posteriores articulaciones con otros espacios dedicados a las infancias NARP, se hizo la compra de tres conjuntos de instrumentos del Pacífico colombiano (marimba de chonta hecha a escala para la infancia, cununo y bombo) y tres tamboras del Caribe colombiano para reflexionar acerca de la música tradicional de las comunidades NARP y, en particular, acerca de de los arrullos. Adicionalmente, en el mes de octubre se realizó el día académico de la Semana Raizal organizada por ORFA, la Organización de la Comunidad Raizal con Residencia Fuera del Archipiélago de San Andrés, Providencia y Santa Catalina. En esta actividad participó comunidad raizal y mestiza y se realizó un conversatorio acerca de la literatura raizal y del valor de la lengua materna del creole. Igualmente las actividades con población con discapacidad se realizaron, en su mayoría, en las bibliotecas que trabajan con esta población por medio de articulaciones con fundaciones y entidades distritales, las bibliotecas son: B.P. Rafael Uribe Uribe, B.P. Deporte y Actividad Física, B.P. Manuel Zapata Olivella, B.P. La Giralda, B.P. Fontibón, B.P. La Victoria, B.P. FUGA, B.P. Lago Timiza y B.P. Suba. En algunos casos, otras bibliotecas también realizaron actividades para esta población, aunque en menor medida. Cabe señalar también que durante este trimestre se siguió fortaleciendo el semillero cuya reflexión gira en torno a la mediación de LEO con personas con discapacidad; este espacio ha permitido generar un diálogo de saberes y cualificar a los equipos que realizan la programación cultural con esta población. Con el fin de seguir fortaleciendo las herrameintas de trabajo para realizar mediaciones de LEO con enfoque diferencial para las persoans con discapacidad, vale la pena mencionar que durante este trimestre se hizo la compra de 9 cajas de 240 pictogramas así como 4 parqués, 4 dominós y 4 rompecabezas inclusivos con braille. El objetivo de estas herramientas es que se puedan integrar a la mediación de LEO y, en particular en el caso de los pictogramas, que puedan brindar experiencias expandidas de lectura que vayan más allá del código escrito. Las actividades realizadas con población indígena se realizaron en la B.P. La Victoria en articulación con la Mesa Local Indígena de San Cristóbal para conmemorar el Día de la resistencia indígena. Para este fin, se realizó una presentación de la danza de la maraca y la anaconda del pueblo Tubu, un taller de danza del pueblo Inga, una charla acerca del significado del Día de la resistencia indígena y una serie de talleres de tejido que buscaban generar un espacio de valoración de los saberes tradicionales y de la memoria del pueblo Inga. Adicionalmente, en la B.P. El Parque, se generó un encuentro con infancias mestizas y con la comunidad Eperãra Siapidaarã donde se hicieron actividades de mediación de lectura bilingües en la Institución Educativa Distrital José Joaquín Castro Martínez (como parte del acompañamiento que la biblioteca está haciendo al Centro de Interés Intercultural Eperãra Siapidaarã). Se realizó una ambientación a manera de tārra jīru (manglar) con hilos trapillo, según los colores de los manglares, telas, texturas con títeres con enfoque diferencial del territorio. Igualmente en la B.P. El Parque se hizo un encuentro con la comunidad indígena wounaan en articulación con la fundación Esperanza y progreso Vista hermosa, operadora del ICBF. Ene ste espacio se realizó un arrullo colectivo, dinamizado por la agente intercultural de la comunidad, se realizó la danza de El baile del guatín - Echkhum jemkhaa por las mujeres de la comunidad y se contó la historia de origen del pueblo wounaan, en lengua wuau meu. Finalmente, desde la B.P. El Parque se generó un proceso sostenido con primeras infancias ēbēra que asisten a la fundación Crecer por medio del programa Leo con mi wãwãchake en el que se realizan actividades de mediación de lectura bilingües. Ocasionalmente, en este lugar también se realizaron actividades de exploración de texturas y fibras por medio del Laboratorio Pigmenta. Vale la pena mencionar que durante este trimestre se hizo una compra de títeres de especies de animales culturalmente relevantes para los pueblos Eperãra Siapidaarã y ēbēra. Estos elementos permitirán expandir a nuevos medios y poner en diálogo con nuevos formatos las historias narradas en las experiencias de lectura realizadas por el mediador de la biblioteca. Para la selección de estos títeres se hizo una validación de las especies con los líderes y lideresas con quienes la biblioteca ha estado interlocutando para realizar las actividades. Igualmente, es importante destacar que durante este trimestre parte de la población ēbēra de Bogotá volvió a montar un campamento en el Parque Nacional. Eso aumentó la necesidad de proveer una programación cultural especialmente dirigida a esta población y, en particular, a las infancias ēbēra. En ese sentido, se hizo una programación cultural que no necesariamente requiriera del español como canal de expresión y recepción y se realizaron, en ese sentido, actividades de circo, actividades de plastilina y conciertos en ēbēra bedea con los niños y las niñas. A su vez, la Escuela de lectores realizó un proceso de tres talleres presenciales de edición artesanal en la IED La Arabia donde un tallerista externo realizó un proceso de formación en edición artesanal, explorando la identidad cultural y el diálogo intercultural de estudiantes de la comunidad wounaan. Con la población migrante se realizaron actividades de mediación de lectura enfocadas en primeras infancias e infancias venezolanas desde la B.P. El Parque en la Unidad del Centro Amar 1 en el barrio Santa Fe, Localidad de los Mártires. Con respecto a la población de personas firmantes de paz, se realizaron tres actividades para conmemorar los siete años de la firma de los acuerdos de paz con un énfasis en las infancias. Estas actividades se acompañaron con presentaciones musicales y de títeres para reflexionar acerca del acuerdo desde diferentes lenguajes.  Dos de estas actividades ocurrieron en la Casa de la Paz y una en la B.P. El Parque. Adicionalmente, en la B.P. Lago Timiza se realizó una charla sobre mecanismos de defensa como rutas jurídicas en la reincorporación de los firmantes de paz. Entre las actividades con población LGBTIQ, vale la mena destacar aquellas que fueron realizadas por mediadores territoriales en la casa Diana Navarro, donde se conmemoró el día de "Salir del clóset" y se realizaron ejercicios de escritura. Igualmente, la población privada de la libertad y población víctima del conflicto armado fue atendida por mediadores territoriales en espacios alternativos de lectura o en extensión bibliotecaria. A su vez, la población habitante de calle fue atendida por medio de las estrategias itinerantes y de mediadores territoriales pero también a través de la línea de la Escuela de Lectores. La línea escuela de lectores realizó talleres de mediación lectora en el SEDID Puente Aranda: Espacio presencial en articulación con la SDIS y la BP Puente Aranda Néstro Forero de Alcalá; el SEDID es el El Servicio de Desarrollo Integral y Diferencial para Población Habitante de Calle y en Alto Riesgo de Estarlo (SEDID); allí se viene desarrollando un proceso de formación lectora, aproximación e inmersión al ecositema del libro y la mediación de cultura escrita en la ciudad. Las actividades dirigidas a la infancia consistieron en sesiones del club de lectura "Filosofía con Niños y Niñas", correspondientes al proceso de mediación de lectura que se realiza en la BP Virgilio Barco, al cual asisten niños, niñas y sus cuidadores de manera regular. 
Teniendo en cuenta este y los reportes de los meses anteriores del 2023 la programación diferenciada alcanzó un total de 24.381 atenciones. Estas fueron dirigidas a los siguientes grupos poblacionales con el siguiente número de atenciones: 
Población rural: 12.776 atenciones. 
Población negra, afrocolombiana, raizal y palenquera (NARP): 1025 atenciones
Población indígena: 961 atenciones
Población firmante de paz: 20 atenciones
Población con discapacidad: 2.795 atenciones
Población LGBTIQ+: 827 atenciones
Población habitante de calle: 1.312 atenciones
Mujeres: 900 atenciones
Población privada de la libertad: 1.491 atenciones
Población víctima del conflicto armado: 1.462 atenciones
Población migrante: 115 atenciones 
Personas mayores: 631 atenciones
Infancia: 66</t>
  </si>
  <si>
    <t>Poblacional - Diferencial: Teniendo en cuenta la ficha técnica, este producto cuenta con el enfoque poblacional diferencial. Para cumplir este enfoque, se ha tenido en cuenta, en primer lugar, la inclusión e integración. En ese orden de ideas, se han realizado convocatorias focalizadas a los grupos a los que van dirigidas las actividades de tal manera que se garantice la inclusión a través del acceso a la información. Se procuró hacer esta convocatoria a través de las diferentes bibliotecas  y mediadoras que han adelantado conversaciones a nivel local. Esto ha permitido permitido focalizar el trabajo con los grupos  poblacionales respectivos. Como se mencinó en el anterior reporte, se reitera  que las convocatorias abiertas a nivel distrital, aun si están focalizadas en términos de comunicación a un grupo específico, son poco efectivas. En ese sentido, es mucho más pertinente desarrollar procesos y conversaciones de largo aliento a nivel local de manera que se pueda garantizar que la programación efectivamente llegue a la población priorizada. En muchos casos, la mejor estrategia ha sido realizar actividades en extensión bibliotecaria en espacios que ya cuentan con la participación de la población priorizada; en otros casos se ha buscado entablar un diálogo con fundaciones, entidades distritales o agrupaciones ciudadanas donde participan estos grupos de tal manera que se acerquen a las biblotecas o a los espacios alternativos de lectura. En este trimetre, por ejemplo, fue importante la articulación con la Mesa local indígena de San Cristóbal, con ORFA (la Organización de la Comunidad Raizal con Residencia Fuera del Archipiélago de San Andrés, Providencia y Santa Catalina), con la Casa de la paz, con diversas fundaciones que trabajan con personas con discapacidad, con instituciones a cargo del cuidado de la infancia o primera infancia (como el Jardín Infantil Afrobogotano o la fundación Crecer que trabaja con primeras infancias ēbēra), con la IED La Arabia, con la IED José Joaquín Castro Martínez, con el SEDID de Puente Aranda, entre otras instituciones. En todo caso, es fundamental que se generen procesos de relacionamiento cuidadoso de tal manera que los grupos poblacionales no sientan que se les está instrumentalizando en el marco de las acividades o de la convocatoria a las actividades. Igualmente, cabe señalar que las actividades planeadas para este producto (bien sean de programación externa o interna) han buscado contar con ajustes razonables para trabajar con cada población. Siguiendo el hallazgo del trimestre anterior, en este trimestre se realizó la compra de materiales especiales como instrumentos musicales relacionados con las comunidades NARP y campesinas, títeres con enfoque diferencial que representan fauna culturalmente relevante para las comunidades indígenas así como pictogramas y juegos inclusivos para hacer lecturas expandidad con personas con discapacidad que permitirán extender este enfoque en el tiempo a través de las experiencias de mediación realizadas por los profesionales que trabajan en las bibliotecas. Así, por ejemplo, durante este trimestre se adquirieron. También cabe señalar que en la mayoría de los casos en que hubo programación externa, esta concertada con las respectivas comunidades. Un ejemplo de esto es lo que ocurrió en la B.P. El Parque o en la B.P. Victoria, donde se contrataron agrupaciones indígenas para conmemorar su propio día. 
En segundo lugar, este producto cuenta con la promoción y capacitación en derechos en tanto que busca garantizar el derecho a la cultura por medio del acceso a actividades de lectura, escritura y oralidad. En todas las actividades realizadas se ha buscado garantizar este derecho. En ese sentido, por ejemplo, las actividades realizadas desde la biblioteca pública El Parque en la fundación Crecer así como las que se han realizado en el campamento en el Parque Nacional han procurado garantizar los derechos culturales de las primeras infancias ēbēra realizando actividades bilingües que permitan valorar la lengua ēbēra bedea.
En tercer lugar, este producto busca el fortalecimiento y divulgación de prácticas tradicionales y ancestrales en tanto que las actividades de programación externa e interna han buscado poner estas prácticas en el centro de la programación de las bibliotecas públicas. Así, la actividad realizada con ORFA buscó visibilizar el creole como una lengua de gran valor para el país y la ciudad. Igualmente en la B.P. La Victoria se conmemoró el Día de la resistencia indígena con grupos de danza tradicional (se realizó la danza de la maraca y la anaconda del pueblo Tubu) y tejido así como sabedores tradicionales. Del mismo modo, la articulación con las comunidades Eperãra Siapidaarã y wounaan en la B.P. El Parque se han encofado en valorar y dar lugar en la biblioteca pública a los saberes ancestrales de estos pueblos. Así, por ejemplo, en la visita del pueblo wounaan se realizó la danza de El baile del guatín - Echkhum jemkhaa.</t>
  </si>
  <si>
    <t xml:space="preserve">Se realizó la indagación con proveedores bibliográficos con el fin de reconocer la oferta que permita la adquisición de los materiales bibliográficos para el cumplimiento de esta línea. Asimismo, se realizó el plan de trabajo que permita el cumplimiento de la meta establecida para el 2023, por parte de la línea de colecciones. </t>
  </si>
  <si>
    <t xml:space="preserve">Los enfoques Poblacional diferencial, género y territorial, se han contemplado en el diseño del producto en la identificación de los criterios de selección del material que conformaría esta colección diversa; se han tenido en cuenta tanto en el componente temático, de género, como en los soportes y formatos que apuntarán a lo generarional y a los ajustes razonables necesarios para el acceso a la información y a la cultura. </t>
  </si>
  <si>
    <t>Con la recepción de la oferta bibliográfica enviada por los proveedores como respuesta a la convocatoria abierta, se identificaron los textos que respondan a los lineamientos temáticos definidos por la DLB para esta Colección diversa establecidos en el documento: “Temáticas de inclusiónColección diversa en la oferta pública”. Con esto se comenzó el proceso de generación de un plan de adquisición que se encuentra en estado de construcción por parte de la Línea de Colecciones al 17 de julio de 2023. || Se evidencia una dificultad a la hora de abarcar las temáticas definidas para esta colección en la oferta bibliográfica, pues hay líneas temáticas que cuentan con pocos títulos y perspectivas que puedan suplir una oferta robusta para algunas de dichas líneas. || La anterior dificultad, representa una oportunidad de mejora en la medida que algunos vacíos temáticos puedan ser suplidos con la oferta bibliográfica que se rastreará en las librerías locales, lo que se asocia a la meta 4.1.8.</t>
  </si>
  <si>
    <t>Los enfoques Poblacional diferencial, género y territorial, se han contemplado en el diseño del producto en la identificación de los criterios de selección del material que conformaría esta colección diversa; se han tenido en cuenta tanto en el componente temático, de género, como en los soportes y formatos que apuntarán a lo generacional y a los ajustes razonables necesarios para el acceso a la información y a la cultura.</t>
  </si>
  <si>
    <t xml:space="preserve">El plan de adquisición contempló la compra a ocho proveedores.Con este proceso se presentó una dificultad y obedece al tiempo de elaboración del plan de adquisición (julio de 2023) y la alta rotación de los stocks de los proveedores, lo que ha obligado a realizar varios cambios que permitieron el cumplimiento de la acción  al 100% y la pertinencia temática de los contenidos a reemplazar. 
</t>
  </si>
  <si>
    <r>
      <rPr>
        <b/>
        <sz val="11"/>
        <color theme="1"/>
        <rFont val="Calibri"/>
        <family val="2"/>
        <scheme val="minor"/>
      </rPr>
      <t xml:space="preserve">Poblacional-Diferencial: </t>
    </r>
    <r>
      <rPr>
        <sz val="11"/>
        <color theme="1"/>
        <rFont val="Calibri"/>
        <family val="2"/>
        <scheme val="minor"/>
      </rPr>
      <t xml:space="preserve">Los enfoques Poblacional diferencial, género y territorial, se han contemplado en el diseño del producto como quiera que obedece a diferentes necesidades poblacionales y lecturas del territorio. Para este proceso se tuvieron en cuenta temáticas como: feminismos, discriminación construcción del espacio desde los simbólico y relaciones comunitarias entre otros. </t>
    </r>
  </si>
  <si>
    <t xml:space="preserve">Para el cierre del trimestre esta acción cuenta con un cumplimiento del 200,5%. Esto se logró gracias a las negociaciones entabladas por BibloRed, hecho que beneficia a la comunidad bibliotecaria, permitiéndole acceder a obras de diversa índole. El 100% de los
ejemplares ya está en propiedad de BibloRed y en estado de procesamiento para entrega a las bibliotecas en 2024. Una dificultad que se plantea en este proceso de adquisición obedece a hallar ejemplares para personas en situación de discapacidad de diversa índole, esto porque la oferta editorial para este público (y sus cuidadores) es muy baja.
Por el contrario, en lo que respecta a los temas asociados a temas de LGTBIQ+, pudo evidenciarse una gran oferta, en librerías independientes y distribuidoras. En la perspectiva de 13.057 ejemplares adquiridos este año 1.567 están asociados a temas de inclusión.
Es necesario tener en cuenta que, para seguir cumpliendo con los lineamientos establecidos por la política, es fundamental hacer un llamado a todos los sectores vinculados con la industria editorial, para que estos temas circulen con mayor fuerza. En 2023 se llevó a cabo un extenso trabajo de campo, en el que se identificó un gran vacío de producción, así que lo más probable es que para 2024 este indicador pueda verse afectado. En resumen, los temas para los cuales se adquirió material bibliográfico son: asuntos afrocolombianos y de los pueblos negros, palenqueros y raizales, asuntos indígenas colombianos, autores con discapacidad, construcción del espacio desde los simbólico y relaciones comunitarias, diálogo intergeneracional, disrminiación, divergencia política, diversidad lingüística, divulgación de la ciencia y el enfoque STEAM, ecología y derechos de los animales, economía del cuidado, educaicón ambiental, emprendimiento, equidad de género, estudios sobre asuntos LGBTIQ+, estudios sobre discapacidades, estudios sobre territorios demográficos socioculturales y apropiación del espacio, familias diversas, feminismos, fomración comunitaria y metodologías participativas, geografía social, habilidades blandas, literatura escrita por mujres, nuevas construcciones respecto a las infancias, nuevas masculinidades, pluralidad lingüístia colombiana, recursos de corte científico, tecnológico y makerspace, relación con las nuevas tecnologías, resistencias en territorios, activismos y documentación del estallido social, salud mental. </t>
  </si>
  <si>
    <t xml:space="preserve">Poblacional-Diferencial: Los enfoques Poblacional diferencial, género y territorial, se han contemplado en el diseño del producto como quiera que obedece a diferentes necesidades poblacionales y lecturas del territorio. Para este proceso se tuvieron en cuenta temáticas como: feminismos, discriminación construcción del espacio desde los simbólico y relaciones comunitarias entre otros. </t>
  </si>
  <si>
    <t xml:space="preserve">Para el diseño del producto se adelantó un diagnóstico basado en dos grupos focales con coordinadores de biblioteca y la encuesta sobre participación ciudadana en la DLB dirigida a líneas misionales y equipos bibliotecarios. Además de una revisión de fuentes secundarias para establecer los lineamientos que las salas de ideas deben contemplar para su diseño e implementación con el objetivo de que se conviertan en espacios de participación ciudadana incidente. En esa medida se reconoció la necesidad de rediseñar la forma en la que hasta el momento han funcionado las salas de ideas que se basan, únicamente, en la consulta sobre la programación cultural para las bibliotecas. Se pretende movilizar los objetivos de las salas desde un nivel consultivo a un nivel participativo. Así, se avanzó en el planteamiento de una ruta de trabajo junto con la línea de Programación Cultural. Esta ruta propone abordar las salas de ideas desde dos modalidades: 1) modalidad interna (compartir de saberes y diseño colaborativo con enfoques para las salas de ideas) esta modalidad dirigida el equipo DLB-BibloRed  y 2) modalidad externa (salas de ideas dirigidas para y por usuarios y ciudadanía en general con enfoque territorial que incluye: formación de ciudadanías activas, alfabetización cultural y seguimiento de PP).  También, en articulación con la línea de Comunidad y Territorio, se propone una metodología de aprendizaje horizontal dirigida a mediadores territoriales con el propósito de producir una guía práctica de metodologías participativas desde sus experiencias en territorio. Se realizarán un total de 90 salas de ideas durante el 2023:  17 con colaboradores de la Red: nos formamos para formar en asuntos de participación ciudadana (rutas de atención, instrumentos de política pública y metodologías participativas), 
28 con ciudadanía y los proyectos bibliotecarios, 45 con ciudadanía en general para el desarrollo de agendas participativas desde los territorios. (Estas salas estarán a cargo de FundaLectura). Se proyecta dejar a disposición de la implementación del producto en años posteriores: guía de metodologías participativas, banco de agendas temáticas y documento de recomendaciones para la aplicación de mecanismos de participación ciudadana en espacios destinados a la cultura escrita (memorias). 
Hasta el momento en la planeación se reconoce una barrera en el diseño de la herramienta de seguimiento de los espacios destinados a la participación ciudadana. Se requiere una herramienta nueva que considere la participación desde la incidencia y la representatividad y se aleje del registro de atenciones (como hasta el momento funciona en la Red). 
</t>
  </si>
  <si>
    <t xml:space="preserve">Enfoque en derechos humanos: la participación es uno de los principios  en los que se soporta y se practica la aplicación del enfoque en derechos humanos y supone un cambio de paradigma en la orientación, formulación, implementación y seguimiento de políticas públicas. En esta medida, debe orientar los proyectos bibliotecarios y servicios de la Red.  Se parte de la posibilidad de que la ciudadanía  dé cuenta de la efectividad, en términos de representatividad, del impacto en la disminución de brechas y barreras en el acceso a la cultura escrita, y de la pertinencia (en términos de contextos situados) de lo ofrecido. El diseño de las salas de ideas contempla: accesibilidad, atención integral, representación política, representación de la diversidad de intereses de la sociedad (en particular de minorías históricamente oprimidas). Además de nutrirse de los siguientes principios: el ser humano en el centro y participación ciudadana: Las salas de ideas pretenden generar espacios de estimulación y diálogo con la ciudadanía, donde se consideran las prácticas LEO como prácticas sociales y, en esa medida, deben estar en comunicación con sus contextos (factores sociales y materiales) y transparencia y rendición de cuentas: Desde las salas de ideas se pretende informar a la ciudadanía sobre el proceso de implementación de La LEO, junto con la estrategia de comunicación. 
Enfoque territorial: construcción de tejido social: Las salas de ideas se comunican con el territorio como agente social desde la construcción de agendas participativas situadas que conecte los espacios bibliotecarios con las situaciones sociales que se deben abordar o resolver desde los mecanismos de participación. También, desde este principio, se propone a la ciudadanía como un actor incidente en la participación desde una perspectiva de responsabilidades y colaborativa. 
Relación entre escalas territoriales: Las salas de ideas serán uno de los mecanismos de participación desde el que se recogerán las relaciones de los territorios y las personas con La LEO. En esta medida, se podrá trazar desde la base ciudadana los efectos y transformaciones, rediseñar acciones según la participación de la ciudadanía en la búsqueda de el goce de sus derechos educativos y culturales. 
</t>
  </si>
  <si>
    <t xml:space="preserve">En el segundo trimestre se adelantó la planeación de las salas de ideas internas. Estas salas tienen como objetivo compartir saberes entre los equipos bibliotecarios partiendo desde la reflexión de qué es un proyecto bibliotecario y cómo se diseñan e implementan a partir de los enfoques. Para esto, se tomó alguna información recabada en las entrevistas a coordinadores que adelantó la línea de Política Pública, donde se pretendió entender la relación de las acciones, equipos de trabajo,vínculos con la comunidad, servicios y programación de las bibliotecas con la política pública LEO. El documento final de estas visitas en clave de participación está en proceso y una vez finalizado será el insumo principal para lanzar la programación de este tipo de salas de ideas. La planeación cuenta ya con un cronograma y unas líneas temáticas. También se avanzó en las salas de ideas que pretenden construir con un grupo de mediadores territoriales un banco metodológico para generar acciones desde la lectura, la escritura y la oralidad de participación social y participación ciudadana. Para esto se diseñó un currículo de 9 sesiones, hasta el momento se ha realizado 1. La primera sesión fue introductoria y puso en discusión las concepciones sobre participación y su relación con la cultura escrita en Bogotá. También, el equipo de fundalectura avanzó en el diseño y la aplicación de la encuesta a coordinadores de biblioteca para emprender las salas de ideas sobre agendas participativas y el diseño de las preguntas y metodología para grupos focales con equipos bibliotecarios. Finalmente, se diseñó una herramienta de seguimiento y una guía orientadora para la aplicación de 28 salas de ideas (una en cada una de las bibliotecas) para que se trabajen con una población en específico y se vincule (o fortalezca) alguna problemática de interés en los territorios. Estas salas de ideas se ejecutarán en el último trimestre del año. 
Se considera que hay un avance significativo en tanto la creación de un terreno común conceptual sobre participación social y participación ciudadana en espacios destinados para la cultura escrita en Bogotá. También, propender por espacios de compartir dentro del equipo genera herramientas de réplica y compartir de saberes situados. Se hace una propuesta sobre la medición para el desarrollo de proyectos bibliotecarios basada en niveles de desarrollo de servicios bibliotecarios, relaciones con las comunidades bibliotecarias, pertinencia y relevancia de los espacios de lectura en los territorios y diseño de programación cultural a partir de los enfoques que se manejan en La LEO. 
</t>
  </si>
  <si>
    <t xml:space="preserve">La aplicación del enfoque en derechos humanos en el diseño de las salas de ideas (tanto internas como externas) se realiza desde el principio de participación ciudadana orientadas a realizar ajustes y  procesos de fortalecimiento de procesos que respondan a los factores sociales y materiales de las personas que se vinculan con los procesos de apropiación de las prácticas LEO y de los espacios. En principio, poner en discusión y aprender de mecanismos de participación ciudadana puestos en marcha en diferentes bibliotecas de la red, fortalece las perspectivas de participación en aquellos espacios donde se encuentra un nivel de desarrollo más bajo. También, procurar un proceso para realizar agendas participativas desde los territorios (que es adelantando por Fundalectura) pretende planear y reestructurar (en caso de ser necesario) el funcionamiento de mecanismos de participación en las diferentes bibliotecas públicas. Con la herramienta que se desarrolló para el seguimiento se espera inciar un proceso que fortalezca la transparencia y el seguimiento de La LEO, como sombrilla de las acciones de la DLB-Biblored. 
El enfoque territorial se aplica desde el principio de descentralización al poner en función del diseño de los mecanismos de participación las particularidades de los territorios en los que opera la red. Se espera que la pertinencia de estos mecanismos esté relacionada con los contextos específicos, en esa medida, la participación ciudadana en DLB-Biblored, no será un dispositivo uniforme, sino uno compuesto de diferentes mecanismos concebidos en cada uno de los espacios de lectura. 
Las salas de ideas internas prentenden fortalecer las herramientas de los equipos en cuanto a la aplicación de enfoques en los diseños de mecanismos de participación. Paralelamente, desde el proyecto de interés con mediadores territoriales, se espera el diseño de un banco metodológico orientado a generar espacios de participación ciudadana desde los espacios alternativos de la Red. </t>
  </si>
  <si>
    <t xml:space="preserve">Para el tercer trimestre se incluyó en el desarrollo de producto las salas de ideas que se realizaron en el primer trimestre del año por parte de los equipos bibliotecarios y se realizó un análisis de las evidencias de los procesos para integrarlo en el rediseño del producto. Estas son 54 salas de ideas ya ejecutadas por parte del equipo de BibloRed. Asimismo, se socializó con el equipo de coordinadores de biblioteca el proceso de rediseño, la guía orientadora para la ejecución de las salas en tercer trimestre y se empezó el pilotaje de la herramienta de seguimiento. En este trimestre se diseñaron con la nueva metodología y se agendaron 5 salas de ideas en las siguientes bibliotecas: Deporte, Julio Mario Santodomingo, La Victoria, Lago Timiza y La Colina. Se han ejecutado con la nueva metodología y registrado en la nueva herramienta 4 salas de ideas en las siguientes bibliotecas: Virgilio Barco, Pablo de Tarso- Venecia, Suba y Ferias. Desde una perspectiva de avance cualitativo es relevante que los espacios de participación ciudadana diseñados desde la nueva metodología son hechos con tres principios fundamentales para el desarrollo de esre tipo de proyectos: 1. se dirigen a una población particular en atención a la aplicación del enfoque poblacional-diferencial. 2. Se presentan como proyectos que se desligan únicamente de la programación cultural de la biblioteca, posicionando los espacios LEO como espacios de intermediación social; y 3. Se establecen como procesos en articulación y corresponsabilidad con diferentes actores. 
Desde el Proyecto de Interés "Bibliotecas para la gente" se adelantaron este trimestre 3 salas de ideas que apuntan a la construcción de metodologías participativas en espacios alternativos de lectura desde la aplicación en el diseño del proyecto del enfoquer de derchos, el enfoque territorial y el enfoque poblacional-diferencial. Se hace evidente en este proceso seguir construyendo un terreno común sobre participación ciudadana desde el alcance y las características de los espacios LEO en la ciudad y paralelamente mantener procesos formativos con el equipo que permitan desarrollar las herramientas necesarias para el diseño y ejecución de dispositivos de participación. 
Desde Fundalectura se avanzó en la aplicación de 5 grupos focales por nodo de BibloRed en donde profundizaron sobre las iniciativas de participación de cada uno de los territorios en los que opera la Red. También, en la aplicación de 7 salas de ideas que se orientan a la construcción de agendas participativas. También aportaron la construcción de la metodología para los espacios a realizar con ciudadanía desde el marco lógico y la identificación de solución para la sostenibilidad de los proyectos. 
</t>
  </si>
  <si>
    <r>
      <rPr>
        <b/>
        <sz val="11"/>
        <color theme="1"/>
        <rFont val="Calibri"/>
        <family val="2"/>
        <scheme val="minor"/>
      </rPr>
      <t>poblacional-diferencial:</t>
    </r>
    <r>
      <rPr>
        <sz val="11"/>
        <color theme="1"/>
        <rFont val="Calibri"/>
        <family val="2"/>
        <scheme val="minor"/>
      </rPr>
      <t xml:space="preserve">Se avanza en la aplicación del enfoque poblacional-diferencial tanto en el proceso de las salas de ideas del tercer trimestre diseñada por los equipos bibliotecarios y también desde las salas de ideas que se aplican desde Fundalectura. Las metodologías están diseñadas para realizarse con una población en específico lo que brinda un espacio de valoración, representatividad y capacidad de acción en su territorio a poblaciones que generalmente no encuentran muchos espacios para participar. Mujeres, niñez, adolescencia y comunidades infígenas son las que en este momento están siendo convocadas a participar en lo que va de los procesos. También, se concibe un avance en la aplicación del enfoque territorial la creación de agendas participativas desde cada una de las bibliotecas en atención a las dinámicas territoriales particulares. Con la apuesta de la biblioteca como espacio de intermediación social,  se hace un llamado a la descentralización de los espacios y al derecho a la ciudad desde los espacios LEO. </t>
    </r>
  </si>
  <si>
    <r>
      <rPr>
        <b/>
        <sz val="11"/>
        <color theme="1"/>
        <rFont val="Calibri"/>
        <family val="2"/>
        <scheme val="minor"/>
      </rPr>
      <t>Proyección del producto:</t>
    </r>
    <r>
      <rPr>
        <sz val="11"/>
        <color theme="1"/>
        <rFont val="Calibri"/>
        <family val="2"/>
        <scheme val="minor"/>
      </rPr>
      <t xml:space="preserve"> En el primer trimestre del año se han desarrollado tres mesas de trabajo entre el IDEPAC, La Biblioteca de la Participación y la DLB con el fin de avanzar en la construcción del producto.  La meta implica la realización de 10 encuentros liderados por la línea de comunidad y territorio y 10 encuentros liderados por el IDEPAC. 
Análisis del estado del producto:
Logros: Avance en la Re vinculación interinstitucional (IDPAC_DLB) para llegar a avances en la construcción del producto.
Fortalezas: La línea de proyectos editoriales contempla entre su plan de acción la publicación desde una herramienta de audio de los ciclos de discusión. 
Dificultades: Tanto el IDEPAC como la Biblioteca de la Participación presentaron cambios de los funcionarios que acompañaron el momento de formulación del producto. Lo anterior, ha implicado retrasos en el avance de acciones y acuerdos.
No existe una metodología propuesta por el IDEPAC para la realización de estos ciclos </t>
    </r>
  </si>
  <si>
    <r>
      <rPr>
        <b/>
        <sz val="11"/>
        <color theme="1"/>
        <rFont val="Calibri"/>
        <family val="2"/>
        <scheme val="minor"/>
      </rPr>
      <t xml:space="preserve">Enfoques: Derechos; Territorial
</t>
    </r>
    <r>
      <rPr>
        <sz val="11"/>
        <color theme="1"/>
        <rFont val="Calibri"/>
        <family val="2"/>
        <scheme val="minor"/>
      </rPr>
      <t xml:space="preserve">
En la fase de proyección de estos encuentros, El enfoque de derechos se ve representado desde la perspectiva de la Universalidad, igualdad y no discriminación ya que la participación amplia en ejercicios de reflexión, creación y expresión amplía las libertades y niveles de incidencia de los participantes en las decisiones colectivas. Por otra parte, el enfoque territorial, es transversal en todo el producto, ya que responderá a las particularidades, necesidades y sentires de los participantes de cada una de las localidades de Bogotá en las que se implementarán y tendrá en cuenta sus relaciones vinculantes con el territorio. 
</t>
    </r>
  </si>
  <si>
    <t xml:space="preserve">Durante el primer semestre de 2023 se han adelantado reuniones con Biblored para determinar la metodología para desarrollar los encuentros literarios, las actividades bajo responsabilidad del IDPAC se realizaran durante el segundo semestre del año. </t>
  </si>
  <si>
    <t xml:space="preserve">Derechos humanos: Con la actividades a desarrollar se busca ampliar los espacios de lectura de los niños con el objetivo de garantizar el acceso a la educación y cultura.  
Enfoque territorial: Las actividades se realizaran en diferentes localidades de la ciudad buscando acompañar procesos de las comunidades que vayan de la mano con la Politica. </t>
  </si>
  <si>
    <t xml:space="preserve">Para el trimestre se  construyó desde la DLB una metodología propia para poder avanzar en la implementación del producto en el 50% que según la ficha se asigna a la SCRD, se avanzó en la implementación de los tres primeros espacios de Tejido social, dando un enfoque particular en ruralidad, paz y habitabilidad de calle. Se inició también la consolidación de las memorias de estos espacios.
Dificultades: La concertación con IDPAC y articulación con esta entidad ha estado mediada por la voluntad de los equipos, sin embargo, pese a la buena disposición por parte de los equipos de las entidades, la articulación frente al producto no ha sido fluida.
IDPAC:
Durante el tercer trimestre se llevaron a cabo reuniónes con la Secretaría de Cultura en las cuales se definió la metodologia a usar en el desarrollo de los encuentros literarios y la organización del público objetivo de las actividades.
El IDPAC realizó el modelo de relatoría y lo compartió a la Secretaría de Cultura, quienes lo ajustaron y adoptaron para sus encuentros con comunidad.
Se dió inicio a los procesos de ciclos de lectura, en el marco del picnic de la participación.
</t>
  </si>
  <si>
    <r>
      <rPr>
        <b/>
        <sz val="11"/>
        <color theme="1"/>
        <rFont val="Calibri"/>
        <family val="2"/>
        <scheme val="minor"/>
      </rPr>
      <t>Territorial</t>
    </r>
    <r>
      <rPr>
        <sz val="11"/>
        <color theme="1"/>
        <rFont val="Calibri"/>
        <family val="2"/>
        <scheme val="minor"/>
      </rPr>
      <t xml:space="preserve">: Este producto ha buscado focalizar acciones por localidad de la ciudad, Sin embargo existen localidades en las que se sitúa con mayor facilidad las poblaciones de interés para la implementación del mismo.
</t>
    </r>
    <r>
      <rPr>
        <b/>
        <sz val="11"/>
        <color theme="1"/>
        <rFont val="Calibri"/>
        <family val="2"/>
        <scheme val="minor"/>
      </rPr>
      <t>Derechos Humanos:</t>
    </r>
    <r>
      <rPr>
        <sz val="11"/>
        <color theme="1"/>
        <rFont val="Calibri"/>
        <family val="2"/>
        <scheme val="minor"/>
      </rPr>
      <t xml:space="preserve"> El componente principal de este producto es la participación, lo cual busca poner al ser humano en el centro de la política pública y potenciar las capacidades de la comunidad de incidir -mediante la participación- en las decisiones y discusiones con respecto a su contexto. En este sentido el producto a permitido identificar diferentes voces e identidades en la ciudad que permiten ampliar los marcos de la participación.
</t>
    </r>
    <r>
      <rPr>
        <b/>
        <sz val="11"/>
        <color theme="1"/>
        <rFont val="Calibri"/>
        <family val="2"/>
        <scheme val="minor"/>
      </rPr>
      <t>Enfoque Poblacional:</t>
    </r>
    <r>
      <rPr>
        <sz val="11"/>
        <color theme="1"/>
        <rFont val="Calibri"/>
        <family val="2"/>
        <scheme val="minor"/>
      </rPr>
      <t xml:space="preserve"> Si bien este enfoque no hace parte inicialmente del producto, la línea de CyT ha generado el interés de dar este enfoque a los encuentros de Tejido social en tanto permite ampliar la polifonía de voces que han sido históricamente excluidas de la agenda pública. Hasta el momento el producto se enfoca en pblación Rural, Habitantes de calle y organizaciones constructoras de paz.
IDPAC
Derechos humanos: Con la actividades a desarrollar se busca ampliar los espacios de lectura de los niños con el objetivo de garantizar el acceso a la educación y cultura. 
Enfoque territorial: Las actividades se realizarán en diferentes localidades de la ciudad buscando acompañar procesos de las comunidades que vayan de la mano con la Politica. 
</t>
    </r>
  </si>
  <si>
    <r>
      <rPr>
        <b/>
        <sz val="9.15"/>
        <color theme="1"/>
        <rFont val="Calibri"/>
        <family val="2"/>
      </rPr>
      <t>IDPAC:</t>
    </r>
    <r>
      <rPr>
        <sz val="11"/>
        <color theme="1"/>
        <rFont val="Calibri"/>
        <family val="2"/>
        <scheme val="minor"/>
      </rPr>
      <t xml:space="preserve"> Para el segundo semestre del año se inicio con los encuentros para dar cumplimento al producto siendo estos en el marco del picnic de la participación. 
Para el mes de diciembre se espera haber cumplido con la meta de los 10 encuentros y la publicación de las memorias en el repositorio institucional. </t>
    </r>
  </si>
  <si>
    <r>
      <rPr>
        <b/>
        <sz val="11"/>
        <color theme="1"/>
        <rFont val="Calibri"/>
        <family val="2"/>
        <scheme val="minor"/>
      </rPr>
      <t xml:space="preserve">IDPAC: </t>
    </r>
    <r>
      <rPr>
        <sz val="11"/>
        <color theme="1"/>
        <rFont val="Calibri"/>
        <family val="2"/>
        <scheme val="minor"/>
      </rPr>
      <t xml:space="preserve">Derechos humanos: Con la actividades a desarrollar se busca ampliar los espacios de lectura de los niños con el objetivo de garantizar el acceso a la educación y cultura.  
Enfoque territorial: Las actividades se realizaran en diferentes localidades de la ciudad buscando acompañar procesos de las comunidades que vayan de la mano con la Politica. </t>
    </r>
  </si>
  <si>
    <r>
      <rPr>
        <b/>
        <sz val="11"/>
        <color theme="1"/>
        <rFont val="Calibri"/>
        <family val="2"/>
        <scheme val="minor"/>
      </rPr>
      <t>Gestión Mesas de trabajo:</t>
    </r>
    <r>
      <rPr>
        <sz val="11"/>
        <color theme="1"/>
        <rFont val="Calibri"/>
        <family val="2"/>
        <scheme val="minor"/>
      </rPr>
      <t xml:space="preserve"> En el primer semestre de este año se proyectó la primera mesa de trabajo articulada con la Dirección de Estudios Economía y Políticas DEEP de la SCRD, se establecieron nuevamente los contactos con esa dirección y se evaluó el impacto de las acciones articuladas desarrolladas en el 2022.
Proyección del producto: En el segundo trimestre del año, se desarrollará mesa de trabajo con el equipo en la cual: 
Se socialice ficha de actividades de productos de políticas públicas DEEP
Presentación de los distritos creativos 
Propuesta y proyección de ejercicio co creativo con el fin de articular acciones (Mayo 17 /2023)</t>
    </r>
  </si>
  <si>
    <r>
      <t xml:space="preserve">Enfoques: Ambiental ; Territorial
</t>
    </r>
    <r>
      <rPr>
        <sz val="11"/>
        <rFont val="Calibri"/>
        <family val="2"/>
        <scheme val="minor"/>
      </rPr>
      <t xml:space="preserve">Las cinco acciones proyectadas para el segundo semestre del año contemplan distintas ubicaciones en la ciudada (Distritos de Teusaquillo; La Playa; Bronx; Candelaria y San felipe) lo cual permitirá atender necesidades y particularidades espacíficas de los territorios en los cuales estos se ubican.
El 17 de mayo se realizará la planeación conjunta de acciones para este producto, en este ejercicio se tendra un apartado espacífico para situar las acciones que responden tanto al enfoque territorial como al ambiental. </t>
    </r>
    <r>
      <rPr>
        <b/>
        <sz val="11"/>
        <rFont val="Calibri"/>
        <family val="2"/>
        <scheme val="minor"/>
      </rPr>
      <t xml:space="preserve">
</t>
    </r>
  </si>
  <si>
    <t>A lo largo del segundo trimestre se desarrollaron dos (2) encuentros entre los equipos de la Línea de Comunidad y Territorio de la Dirección de Lectura y Bibliotecas y La Red de Distritos Creativos, con el propósito de adelantar la planificación de las acciones a desarrollar conjuntamente, para promover la lectura, escritura y oralidad en los Distritos Creativos de Bogotá - RED. Los encuentros se desarrollaron en dos diferentes niveles; el primero de ellos a modo de apertura, en el que se realizó la presentación de los equipos, y una introducción a los productos esperados a cargo de la Dirección de Economía Estudios y política en el marco de la Política Publica LEO - PPLEO; y un segundo encuentro de cocreación en el que se realizó la presentación de la Política Pública de Economía Cultural y Creativa, se expusieron las vocaciones de los 5 Distritos Creativos Priorizados (San Felipe, Diverso la Playa, Teusaquillo, Centro Internacional y Candelaria Santa fe), y de una selección de dos eventos hitos que ocurrirán en cada uno de ellos y que bajo la perspectiva del equipo de gestión territorial de la RED, aportarían al cumplimiento del producto esperado. Como resultado, se consolidó una matriz con información de cada uno de los eventos, para concertar la participación de Biblored por medio de las estrategias itinerantes y el diseño de actividades de lectura, escritura y oralidad acordes a los públicos objetivos de cada evento. Adicional a lo anteriormente expuesto, la Red de Distritos Creativos de Bogotá, participó en la programación del Festival Gabo; celebración del periodismo iberoamericano, que se realiza anualmente en Colombia y que en su versión número 11, tuvo lugar en la ciudad de Bogotá, apoyando la realización de dos talleres en librerías aliadas de la RED ubicadas en el Distrito Creativo Teusaquillo, y cuyo detalle se presentan a continuación: 
Casa Taller 
Taller ‘Crónicas de arte: Contar la ciudad a través del arte y los artistas’, con Felipe Restrepo Pombo https://festivalgabo.com/programacion/edicion/2023/evento/taller-cronicas-de-arte-contar-la-ciudad-a-traves-del-arte-y-los-artistas-con-felipe-restrepo-pombo/ 
Librería Garabato 
Taller ‘Donde viven los libros’, con Pere Ortín y Jorge Carrión https://festivalgabo.com/programacion/edicion/2023/evento/taller-donde-viven-los-libros-con-pere-ortin-y-jorge-carrion/
Así mismo, se gestionó la presencia del Festival Gabo con el cual se desarrollaron 3 conversatorios a partir de las narrativas de la diversidad, poniendo de pretexto las expresiones que tiene el Distrito Creativo Diverso la Playa. Se logró tener 3 invitados internacionales y dos invitados nacionales.
Sexteamos, bailamos y reporteamos: la fiesta también es nuestra historia https://festivalgabo.com/programacion/edicion/2023/evento/sexteamos-bailamos-y-reporteamos-la-fiesta-tambien-es-nuestra-historia/
 Esa maricada de contar historias https://festivalgabo.com/programacion/edicion/2023/evento/esa-maricada-de-contar-historias/ Bramidos de Poesía https://www.facebook.com/photo/?fbid=687029490132621&amp;set=pcb.687029603465943</t>
  </si>
  <si>
    <t>Con el objetivo de fomentar la promoción de las prácticas de lectura, escritura y oralidad en los territorios delimitados y reconocidos como Distritos Creativos de Bogotá, se proyecta enfocar acciones que posibiliten dar apertura a espacios de encuentro en conexión con la vivencia ciudadana y diversa que habitan estos territorios, y con las múltiples formas de concebir y vivir la lectura y la creación. En ese mismo sentido, estos espacios serán escenarios para el intercambio de saberes y aportarán a la consolidación de la cultura escrita en los Distritos Creativos de Bogotá.
Dichas acciones, se realizan en el marco de cinco (5) eventos liderados por agentes del ecosistema cultural y creativo, eventos que se convierten en grandes plataformas para amplificar los circuitos de lectura, y favorecer la productividad y sostenibilidad de las actividades económicas en torno al libro. Estas conexiones de valor público- privadas, promueven y dan un mayor alcance al acceso y disfrute a la cultura escrita de toda la ciudadanía.</t>
  </si>
  <si>
    <t xml:space="preserve">En el marco del tercer trimestre se realizaron 4 eventos en articulación con la línea de Comunidad y Territorio de Bilored y agentes aliados de la Red de Distritos Creativos de Bogotá, eventos y actividades que se relacionan a continuación: 
1. En el marco del evento Distrito CH a Cielo Abierto y durante dos días, se realizó un Trueque Literario que le permitió a la comunidad del Barrio Portugal y a los visitantes realizar intercambios de libros, la actividad contó con la presencia de la biblioteca itinerante TIKA y con los mediadores de Biblored quienes lideraron la actividad. Así mismo, el evento logró vincular al Bibliomóvil, plataforma que permitió desarrollar una programación para la promoción de lectura, la oralidad y escritura en la Plazoleta de la Calle 54 con Carrera 6ta. 
2. Como parte de la estrategia de posicionamiento del Distrito Creativo Diverso la Playa y en el marco de los recorridos guiados por las vocaciones de este territorio, se ha logrado vincular al PPP de Parque Hippies como un lugar de interés cultural para la ciudadanía. Los asistentes a estos espacios han logrado conocer de primera mano el funcionamiento de estos equipamientos, sus colecciones y han tenido la posibilidad de disfrutar de una lectura en voz alta del mediador de Biblored.
3. En el Distrito Creativo Centro Internacional se llevó a cabo un encuentro en torno al libro, la música y la literatura, un espacio que contó con la participación de los mediadores de Biblored y comunidad del sector gastronómico de Calle Bonita. Un recorrido imaginario por la gastronomía, los paisajes, los olores y la geografía de la ciudad. 
4. En el Distrito Creativo Diverso la Playa se llevó a cabo un encuentro en torno al libro, la música y la literatura,. La Red de Distritos Creativos de Bogotá, apoyó con gestión territorial el evento Calle luna, calle sol, realizado por la línea de comunidad y territorio de Biblored, espacio que contó con proyección de cortos, poesía, y música en el PPP ubicado en el Parque de los Hippies. 
</t>
  </si>
  <si>
    <r>
      <rPr>
        <b/>
        <sz val="11"/>
        <color theme="1"/>
        <rFont val="Calibri"/>
        <family val="2"/>
        <scheme val="minor"/>
      </rPr>
      <t>Territorial:</t>
    </r>
    <r>
      <rPr>
        <sz val="11"/>
        <color theme="1"/>
        <rFont val="Calibri"/>
        <family val="2"/>
        <scheme val="minor"/>
      </rPr>
      <t xml:space="preserve">Los eventos vinculados desde la Red de Distritos Creativos de Bogotá a la PPLEO, tienen una estrecha relación con el territorio y la vida cotidiana de los agentes y la comunidad que habita y vive estos espacios de la ciudad. En ese sentido, por medio de la vinculación de las actividades de lectura, escritura y oralidad se ha logrado además de enriquecer sus agendas culturales, fomentar un vínculo con dichos lenguajes, transformar sus entornos, favorecer la creatividad, embellecer sus paisajes y construir comunidad.
El disfrute y el acceso de los agentes y comunidad  de los Distritos Creativos a equipamientos culturales como lo son las bibliotecas itinerantes y el Biblomovil,  van generando nuevos sentidos y significados de la ciudadanía frente a la gestión publica, y favorecen la apropiación de su infraestructura. </t>
    </r>
  </si>
  <si>
    <r>
      <t>La programación cultural de BibloRed está organizada por trimestres. En la planeación del 2023 se determinó que este producto se abordará en el tercer trimestre (agosto, septiembre, octubre)</t>
    </r>
    <r>
      <rPr>
        <sz val="11"/>
        <color rgb="FFFF0000"/>
        <rFont val="Calibri"/>
        <family val="2"/>
        <scheme val="minor"/>
      </rPr>
      <t>.</t>
    </r>
    <r>
      <rPr>
        <sz val="11"/>
        <color theme="1"/>
        <rFont val="Calibri"/>
        <family val="2"/>
        <scheme val="minor"/>
      </rPr>
      <t xml:space="preserve"> Por esta razón el primer y segundo trimestres del 2023 estarán dedicados a la planeación. Durante el trimestre actual la línea de programación cultural identificó en una reunión interna dedicada a este tema que este producto es una oportunidad para activar las huertas de las bibliotecas.  </t>
    </r>
  </si>
  <si>
    <t>Por su naturaleza, este producto cuenta con el enfoque ambiental. Para garantizar este enfoque se buscarán asesorías específicas con la Oficina de participación, educación y localidades de la Secretaría Distrital de Ambiente. Este producto buscará contar, en primer lugar, con la adaptación al cambio climático y el consumo responsable en tanto que buscará fortalecer la infraestructura de las bibliotecas como espacios con huertas urbanas en donde se puedan cambiar comportamientos en torno a la sostenibilidad y el consumo de alimentos. En segundo lugar, el producto tendrá en cuenta la educación ambiental puesto que la programación de este producto buscará generar actitudes de valoración y respeto por el ambiente.</t>
  </si>
  <si>
    <t>La programación cultural de BibloRed está organizada por trimestres. En la planeación del 2023 se determinó que este producto se abordará en el tercer trimestre (julio, agosto, septiembre). Por esta razón el primer y segundo trimestres del 2023 estarán dedicados a la planeación. Durante el trimestre actual la línea de programación cultural se reunió con otras líneas de la Dirección de Lectura y Bibliotecas (DLB) y con el Jardín Botánico para evaluar posibles capacitaciones que esta entidad pueda dar a los mediadores y las mediadoras de lectura en torno al uso de las huertas que existen en las bibliotecas. Se proyecta hacer una capacitación virtual en agricultura urbana de aproximadamente 10 horas con estas personas del equipo. En ese sentido, se realizaron también reuniones con el grupo de mediadores y mediadoras que realizan catividades en las huertas y se consolidó un grupo de trabajo. Adicionalmente se realizó una reunión con la Línea de Cultura Digital e Innovación, que es la línea de la DLB con procesos más adelantados en las huertas para revisar posibles caminos de articulación en torno a la programación cultural.</t>
  </si>
  <si>
    <t>Durante este trimestre las líneas de Programación Cultural y Políticas Públicas de la Dirección de Lectura y Bibliotecas (DLB) realizaron una articulación con el Jardín Botánico de Bogotá para realizar un curso virtual básico de agricultura urbana. Este curso se realizó en 5 sesiones de dos horas y estuvo dirigido a los equipos bibliotecarios (coordinaciones, servicios y mediadoras de programación cultural). El propósito de este curso fue cualificar a los equipos bibliotecarios de tal modo que aprovechen las huertas para sus actividades de la mejor manera. Adicionalmente, se realizó una programación de cultura escrita alrededor de la protección, recuperación y cuidado del medio ambiente con 7 actividades y 188 asistencias. Las primeras dos actividades se realizaron en el marco del Picnic Literario en el Jardín Botánico de Bogotá en el mes de julio. En una de estas actividades, el colectivo La Ñapa presentó el libro Mompox, tierra de sabores, donde se explora el patrimonio gastronómico de la ribera del Río Magdalena; en la otra actividad, el mismo colectivo reflexionó sobre los alimentos en la obra de Gabo y su relación con los ecosistemas caribeños. Las siguientes tres actividades se llevaron a cabo desde la Biblioteca Pública La Peña en el mes de septiembre. La primera de estas actividades, se realizó en el aula ambiental Soratama. La salida se estuvo acompañada del guía del aula ambiental, los textos a mediar fueron "Putchi Bya Vai", "Mujeres que bailan con lobos", "El país de la canela" durante las paradas del recorrido se realizó una cartografía personal en la que se relacionó el autocuidado con el cuidado del ambiente, esta actividad se articuló con la Manzana del cuidado del centro y con la biblioteca itinerante TIKA. La segunda actividad consistió en una exploración de la huerta bibliotecaria; específicamente se exploró el repollo ácido, el repollo básico y se buscó comprender por qué hay repollo morado y como cambia su tinte de color. La tercera actividad consistió en un taller impartido por Guardianas de semillas que abordó la recolección y cuidado de las semillas así como su conservación. Igualmente, en el espacio se discutió acerca de soberanía alimentaria, un tema que se aborda en los espacios de las cuidadoras, guardianas y en los reservorios de riqueza genética. Las últimas dos actividades también fueron impartidas por Guardianxs de semillas. En una de las actividades las Guardianas de semillas realizaron un taller teórico práctico en la bibloteca pública Carlos E. Restrepo para aprender algunos métodos de extracción y almacenamiento de semillas que permitieron ampliar los conocimientos en conservación de especies nativas y locales, conocer el valor de la propagación de estas especies y técnicas para que las y los huerteros urbanos puedan adaptar estos saberes en sus huertos para continuar circulando estas especies en el territorio. Las temáticas fueron abordadas de acuerdo a las metodologías aprender haciendo y del diálogo de saberes en las que se promueve el desarrollo del conocimiento propio y la interiorización de los conocimientos a través de la experiencia propia para superar los desafíos que supone la transferencia del conocimiento por el relato oral; adicional a estas metodologías se dio priorización al uso de materiales locales y de bajo costo para garantizar la integralidad del trabajo en el huerto urbano. En la otra actividad, que ocurrió en la biblioteca pública Manuel Zapata Olivella - El Tintal, se realizó un conversatorio en el marco de la exposición Guardianxs de semillas, una exposición fotográfica que se expuso en esta biblioteca y se articuló con el Fondo Acción. En el conversatorio se dialogó alrededor de preguntas sobre qué es ser un guardián de semillas, cual ha sido el rol de las mujeres en el ejercicio de cuidado de las semillas, como fue el proceso creativo del foto libro Guardianxs de semillas, cuál es el significado de la semilla, cómo participar en los procesos de defensa del territorio, cuáles son los nombres que se les da a las casas de semillas en todo el territorio. Las preguntas también estuvieron relacionadas con la experiencia de las guardianas y los procesos que llevan a cabo en sus territorios y las historias más relevantes de cada territorio. Al final del la conversación se abrió un espacio para las preguntas del público.</t>
  </si>
  <si>
    <r>
      <rPr>
        <b/>
        <sz val="11"/>
        <color theme="1"/>
        <rFont val="Calibri"/>
        <family val="2"/>
        <scheme val="minor"/>
      </rPr>
      <t xml:space="preserve">Ambiental: </t>
    </r>
    <r>
      <rPr>
        <sz val="11"/>
        <color theme="1"/>
        <rFont val="Calibri"/>
        <family val="2"/>
        <scheme val="minor"/>
      </rPr>
      <t xml:space="preserve">Por su naturaleza, este producto cuenta con el enfoque ambiental. Para garantizar este enfoque se buscó la asesoría del Jardín Botánico de Bogotá por medio de la realización del curso virtual básico de agricultura urbana. Este producto contó con educación ambiental puesto que la programación de este producto buscó generar conciencia en torno al cuidado y cultivo de semillas limpias y criollas. Estas actividades repercuten en actitudes de valoración y respeto por el ambiente tanto por parte de las usuarias de las bibliotecas como de los equipos bibliotecarios. Para el cuarto trimestre del año se planeó la realización de actividades que impacten la adaptación al cambio climático y el consumo responsable en tanto que buscará fortalecer las huertas bibliotecarias con plántulas y semillas con el fin de hacer una programación cultural que cambie comportamientos en torno a la sostenibilidad y el consumo de alimentos. </t>
    </r>
  </si>
  <si>
    <t>Durante este trimestre las líneas de Programación Cultural y Políticas Públicas de la Dirección de Lectura y Bibliotecas (DLB) realizaron una articulación con la Secretaría Distrital de Salud el Jardín Botánico de Bogotá para realizar unos talleres virtuales en torno a la inocuidad y buen uso de las huertas bibliotecarias en términos de salud ambiental. Este proceso se realizó por medio de dos sesiones virtuales y una sesión presencial. El propósito de este curso fue cualificar a los equipos bibliotecarios de tal modo que tomen las medidas de precaución necesarias para evitar que las huertas tengan vectores de infección. Durante esté periodo también se avanzó en una serie de reuniones entre las líneas de Cultura Digital e Innovación, Colecciones y servicios, Infraestructura, Políticas Públicas y Programación Cultural para consolidar un protocolo o manual de huertas que permita tener unas directrices claras para las huertas bibliotecarias. Adicionalmente, se realizó una programación de cultura escrita alrededor de la protección, recuperación y cuidado del medio ambiente con 25 actividades y 400 asistencias. Las primeras actividades fueron realizadas por el coordinador del Repositorio de semillas del territorio Techotiba, Luis Eduardo Tiboche. Él realizó un taller enfocado en reconocer la importancia fundamental y el papel de las semillas nativas y criollas en los procesos de agricultura y agroecología. Adicionalmente, se hizo una explicación a las comunidades bibliotecarias de la huerta acerca de los métodos y prácticas de propagación, germinación, producción y cuidado de las semillas. Este taller se realizó en cada una de las siguientes bibliotecas: Lago Timiza, Participación Ciudadana, Carlos E. Restrepo, Virgilio Barco, Puente Aranda Néstor Forero Alcalá, La Peña, Julio Mario Santo Domingo, Manuel Zapata Olivella El Tintal, Venecia Pablo de Tarso y Rafael Uribe Uribe. Además del taller, estas mismas bibliotecas recibieron unas semillas nativas y criollas así como plántulas de especies que son importantes en el desarrollo de la programación cultural realizada por mediadores de biblioteca, principalmente a través del programa Club de no ficción. Estas especies fueron entregadas por el Repositorio de semillas del territorio Techotiba y por el colectivo Semillas libertarias Bacatá junto a frascos de conservación y manuales para el cuidado y extracción de las semillas. Adicionalmente, tal y como lo establece la ficha de este producto, se realizaron círculos de la palabra con grupos indígenas en torno a las huertas bibliotecarias y al cuidado ambiental. Puntualmente, se trabajó con José Manuel Gómez Aguaquiña, descendiente muysca-campesino de la vereda de Aguaquiña de Pachavita, Boyacá y persona diversa que dio talleres en las mismas bibliotecas enunciadas anteriormente en torno a las tradiciones muyscas y su relación con el territorio y las especies que allí habitan. Específicamente en estos talleres se habló acerca del significado de los humedales para el pueblo muysca; de plantas y semillas relevantes pra el pueblo muysca; de elementos históticos y arqueológicos importantes para  el pueblo muysca; de elementos relacionados con el lenguaje como los muisquismos, reflexiones en torno a la propia lengua Muysc cubun o las coplas y las cantas del pueblo muysca. En el caso de la B.P. La Peña, hubo una actividad adicional de programación externa que consistió en un taller realizado por Rosa Poveda, lideresa ambiental que ha trabajado en la localidad de Santa Fe, que visitó la huerta de la biblioteca y habló de la importancia de la recuperación de las semillas. En este espacio también se visitó la huerta comunitaria ubicada detrás de la biblioteca en donde las personas encargadas de esta mostraron lo que tienen sembrado y compartieron su progreso. Luego se dio un compartir de saberes en donde la señora Rosa, a partir de sus conocimientos, aportó herramientas útiles en cuanto al manejo de las huertas y las pacas digestoras. Finalmente, hubo otras actividades de programación interna realizada por el mediador de la B.P. Rafael Uribe Uribe, se hicieron actividades de clasificación y categorización de las especies de la huerta con el fin de construir un herbario y un repositorio de las semillas. En estas sesiones se leyeron los libros "Las semillas de Ylla", "Guardianxs de semillas" y "Dos pajaritos" (este último libro permitió reflexionar acerca de la deforestación y la importancia de cuidar y preservar los ecosistemas). Igualmente, en la B.P. Arborizadora Alta se realizó una una sesión del club de no ficción orientada a identificar los retos que podría tener para la biblioteca el  crear y sostener una pequeña huerta urbana de hierbas aromáticas con la comunidad; para cerrar el encuentro se observaron algunas semillas que se colocaron para germinar y los participantes compartieron sus conocimientos sobre la mejor manera de germinar las semillas. En la B.P. Manuel Zapata Olivella - El Tintal, la Huerta del Alebrije se reunió en el marco del club de no ficción para realizar una jornada de cuidado y lectura en la Huerta del Alebrije: se reconoció la diversidad de especies en la Huerta y su cercanía con los procesos de lectura en la tierra; adicionalmente, se leyeron algunos poemas de "Voces originarias de Abya Yala" y se relacionaron con los procesos que la huerta lleva hasta el momento. Por su parte en la B.P. Puente Aranda, se hizo una actividad de Hora del cuento que consistió en un espacio lúdico recreativo para la infancia en torno al medio ambiente. Así, se realizó la lectura en voz alta del libro "Estúpido" de Enrique Lara. Posteriormente se comartió información sobre la biotecnología y se realizó un diálogo de saberes en torno a la domesticación de los animales y las plantas. Para dar cierre a la sesión, los y las participantes realizaron una jornada de mini siembra que consistió en analizar las plántulas entregadas por los porveedores mencionadas previamente y generar una relación con un personaje creado en plastilina. Cada una y cada uno adoptó una plántula con el nombre de sus personajes.</t>
  </si>
  <si>
    <t xml:space="preserve">Ambiental: Por su naturaleza, este producto cuenta con el enfoque ambiental. Este producto contó con educación ambiental puesto que la programación de este producto buscó generar conciencia en torno al cuidado y cultivo de semillas limpias y criollas así como al reconocimiento del cuidado ambiental desde una perspectiva intercultural e historica. Estas actividades repercuten en actitudes de valoración y respeto por el ambiente tanto por parte de las usuarias de las bibliotecas como de los equipos bibliotecarios. En el caso de los equipos bibliotecarios, además, esto se reforzó con los talleres de inocuidad y buen uso de las huertas en términos de salud ambiental.  
En el cuarto trimestre del año se realizaron actividades que impactan la adaptación al cambio climático y el consumo responsable en tanto que se buscó fortalecer las huertas bibliotecarias con plántulas y semillas con el fin de hacer una programación cultural que cambie comportamientos en torno a la sostenibilidad y la consciencia de la soberanía alimentaria. 
Igualmente, en ese cuarto trimestre se fortaleció el consumo responsable y sostenible en tanto que se hizo una compra de plántulas y semillas a colectivos ciudadanos que se han esforzado por cuidar las especies criollas y nativas y por hacer un ejercicio de limpieza de las semillas a lo largo de varias generaciones. </t>
  </si>
  <si>
    <t xml:space="preserve"> </t>
  </si>
  <si>
    <t xml:space="preserve">En los talleres de lectura y escritura desarrollados se contó con la asistencia de 25 personas en condición de habitalidad de calle que forman parte de la Huerta La Fortaleza. Adicionalmente se contó con la participación de 10 niños y 40 jóvenes de solidaridad por Colombia.
En los talleres  de promoción de lectura desarrollados en el marco del urbanismo táctico se contó con la asistencia de 35 indigenas, 5 afros, 45 ñiños, niñas y adolescentes y 20 adultos mayores.
 Desde la linea de comunidad y territorio de la Dirección de Lectura y Bibliotecas se planea  reconocer aplicación de criterios de distribución territorial de la inversión, recursos y acciones en las localidades tienendo en cuenta la distribución de los espacios alternativos de lectura y la capacidad del biblomovil. </t>
  </si>
  <si>
    <t>En el trimestre se han adelantado 7 actividades de promoción de lectura, escritura y oralidad a través de talleres beneficiando a 374 personas, 170 mujeres, 204 hombres. Se destaca la atención a personas habitantes de calle en la Huerta Urbana La Favorita, comunidades campesinas y rurales de la Vereda El Verjón Alto. Es de resaltar que, 3 de 7 actividades de promoción de lectura realizadas en el periodo estuvieron enfocadas en los grupos Etarios Infancia (6 – 12 años) y Adolescencia (13 -  17 años).</t>
  </si>
  <si>
    <t>Para el diseño de este producto se tuvo en cuenta el enfoque Poblacional diferencial y Territorial, con énfasis en los principios articulación territorial y pertinencia, lo cual implica el reconocimiento e identificación de los diferentes grupos poblacionales y sociales (población objetivo), la desagregación de los indicadores por sexo, ciclo vital, identidad de género y otros elementos de diversidad. Así mismo, las acciones realizadas durante el segundo trimestre del año contemplan distintas ubicaciones situadas en las tres localidades del centro -Parque Santander y Santa Rosa, Huerta Urbana La Favorita, Colegio del Santísimo Rosario, otros- lo cual permitió atender necesidades y particularidades específicas de estos territorios.</t>
  </si>
  <si>
    <t>Durante el periodo julio - octubre de 2023  se realizaron 13 actividades  de promoción de la lectura, la escritura y la oralidad en las localidades del centro en las que se contó con la asistencia  de 339 participantes:
1 -TALLER ¨CICLO RAICES INTERESTELARES¨ 15 PARTICIPANTES
El ciclo raíces interestelares para jóvenes de la corporación infancia y desarrollo. se realizó el CUARTO ENCUENTRO CON LA LECTURA de unos poemas sobre el alimento. posteriormente se planteó un taller de dibujo, pero esta vez a partir de la observación de un bodegón construido con alimentos típicos del país, como la yuca, la papa y el maíz, generando otro tipo de acercamiento a este lenguaje artístico, luego hicieron un pequeño escrito donde relataron como fue la experiencia del taller y que memorias activaron estos alimentos.
2 -CICLO 1 CENTRO DIA SEMBRANDO SUEÑOS 2023 4 PARTICIPANTES
"Se planteó como objetivo del ciclo:  explorar herramientas comunicativas desde lo corporal con el firme propósito de lo colectivo, hacer conciencia en los participantes del grupo de adulto mayor sobre “mi cuerpo y lo que el expresa”, de este modo se lograron reconocer las posibilidades expresivas de cada una de las partes del cuerpo de los participantes  además de descubrir estados creativos de los participantes y la exploración de algunas técnicas teatrales como insumo para un posterior montaje  durante siete sesiones 
Se realizaron actividades de presentación, ritmo y disposición corporal títeres de papel y creación de historias, teatro- gestual y de sala, lecturas dramáticas e improvisación, teatro-de sombras, dramaturgias, teatro- y máscaras de papel “
3 - ACTIVACIÓN PARQUE SANTANDER 13 PARTICIPANTES
"Se realizó una convocatoria a las personas que visitan el Parque Santander, para participar en el taller de teatro exprés, para ello se realizó perifoneo a través del apoyo logístico de La Fuga y el dialogo directo con las personas que por allí pasan. Se realizó el TALLER DE LECTURA DRAMATICA, con los transeuntes, debido la continua lluvia se realizan lecturas de voz prestada  que como objetivo plantea la escucha y la posibilidad de la transposición de  integración de los participantes o la evocación de estos en lugares y espacios significativos " 
4 -"CICLO # 2 DE FORMACIÓN FUGA- TEATRO CENTRO DÍA SEMBRANDO SUEÑOS 6 PARTICIPANTES. 
Se realizaron ACTIVIDADES DE LECTURAS DRAMÁTICAS e improvisación, montaje obra y diseño de máscaras, se planteó como objetivo del ciclo:  explorar herramientas comunicativas y generar espacios ´para el encuentro y la risa colectiva desde ejercicios y acciones que potencien la memoria emotiva, el reconocimiento del cuerpo como vehículo expresivo,  todo ello a través y desde acciones puntuales como la promoción de la improvisación, el repentismo y el fomento continuo de la creación colectiva.
5 - VISITA GUIADA PARA UNIVERSIDAD TADEO EN REVISITAR EL NIDO 9 PARTICIPANTES
Se realizó una visita guiada para estudiantes del programa de artes plásticas y visuales de la Universidad Jorge Tadeo Lozano. Se realizó un recorrido por la exposición “Revisitar el nido” alrededor de unas preguntas activadoras acerca de la experiencia estética. El artista realizó EL PERFORMANCE DESDE LA DANZA Y LA LECTURA de fragmentos de sus escritos. 
6 - INAUGURACIÓN DEL I CICLO DEL IV SALÓN DE ARTE JOVEN 147 PARTICIPANTES
En el marco de la apertura al 1er ciclo de exposiciones del IV Salón de Arte Joven Fuga el artista propone y realiza lecturas sobre el mundo natural, cuestiona el concepto de cuidado, de especie y de naturaleza a partir del uso de aparatos obsoletos en los que aparecen formas orgánicas propias de esta tecnología. El salón expone las muestras "lagos de Ariporo" de Óscar Villalobos, "Urcunina, espíritu danzante, monumento vivo" de Mario orbes, "acuario o la historia del pez rojo" de Daniel Blanco y "Viene el desastre" de María Leguizamo. Cada muestra aborda materialidades y estructuras conceptuales distintas que permiten experiencias diferentes en el público.
7 - MUESTRA ARTÍSTICA DANZA TRADICIONAL Y CONVERSATORIO 47 PARTICIPANTES
"En esta ocasión, la maestra y directora escénica Edelmira Massa zapata nos sorprendió con su innovadora producción titulada "caminemos juntos". En esta puesta en escena, convergen la danza, la música y la lectura, a través de las cuales se exponen de manera brillante los aspectos fundamentales de la técnica de danza, además de destacar las riquezas de las danzas tradicionales de Colombia. Después, tuvo una conversación con Andrea Solano, una artista visual con experiencia en educación artística integral y un máster en arquitectura entablaron una conversación sobre su destacada trayectoria en la escena artística y su valioso aporte a la vida cultural tanto a nivel local como nacional, a través de su extenso trabajo en el ámbito artístico." 
8 -TALLER: LECTURA EN VOZ ALTA Y ORIGAMI 26 PARTICIPANTES
Inicialmente el taller se desarrolló como apertura del espacio, se realizó un proceso de activación sensorial desde la respiración y desde las prácticas de movilidad corporal posteriormente se realizaron lecturas en voz alta de cada uno de los presentes de dos textos que circularon y fueron articulados con un ejercicio de artes manuales como lo es el origami. en este sentido el tallerista explico en detalle como elaborar una figura de un zorro en papel desde la técnica oriental del origami, una vez realizado por cada uno sirvió como recordatorio de la actividad. 
9 a 13 - 5 SESIONES DE ACTIVACIÓN DE LA EXPOSICIÓN REVISITAR EL NIDO 78 PARTICIPANTES
Se realiza el PERFORMANCE DESDE LA DANZA Y LA LECTURA de fragmentos de los escritos del artista: El artista activó el espacio de exposición por medio de acciones, performance, danza, lectura de sus escritos y conversaciones directas con el público. En conjunto, esta serie de actividades permite acercamientos para comprender integralmente el proceso creativo del artista, sus obras y la estructura conceptual o temática que aborda en su quehacer. Posteriormente en el proceso de activación se ofreció a los espectadores papa y guacamole, recalcando la importancia del alimento y dando a conocer el significado, lo que permitió generar un diálogo entre artista y publico alrededor de la experiencia estética que permitía tener la muestra y como esta siempre se arraigaba a experiencias y personas desde el territorio y desde lo familiar de cada uno.</t>
  </si>
  <si>
    <r>
      <rPr>
        <b/>
        <sz val="11"/>
        <color theme="1"/>
        <rFont val="Calibri"/>
        <family val="2"/>
        <scheme val="minor"/>
      </rPr>
      <t>Poblacional-Diferencial:</t>
    </r>
    <r>
      <rPr>
        <sz val="11"/>
        <color theme="1"/>
        <rFont val="Calibri"/>
        <family val="2"/>
        <scheme val="minor"/>
      </rPr>
      <t xml:space="preserve"> Las actividades de promoción de la lectura, la escritura y la oralidad realizadas benefician a diferentes grupos poblacionales y sociales y contribuyen a su reconocimiento e identificación. Así mismo, las acciones realizadas durante el tercer trimestre del año contemplan distintas ubicaciones situadas en las tres localidades del centro.</t>
    </r>
  </si>
  <si>
    <t>Durante el periodo Noviembre diciembre de 2023 se han realizado en la FUGA 21  actividades para el fortalecimiento de la Lectura la Escritura y la Oralidad en las que se contó con la asistencia de 674 personas;
10  ACTIVIDADES EN EL MARCO DE LA ESTRATEGIA “FUGATE AL BARRIO”
1 ACTIVIDAD RURAL - FÚGATE A LA VEREDA- FESTIVAL MUJERES RURALES Y CAMPESINAS-EL VERJÓN BAJO
Actividad en articulación con la comunidad, la Secretaria de Cultura y su componente es cultura rural se realizó acompañamiento al Festival mujeres rurales y campesinas, el cual se llevó a cabo en la vereda verjón bajo de la Localidad de Santa Fe la agenda cultural estuvo acompañada de una misa campal, un Taller de Lectura en voz alta y de la participación de agrupaciones musicales como; Dinastía López y las flores del kiosko para activar la agenda en el marco de la feria gastronómica y emprendimientos de mujeres rurales y campesinas. y cerrar la jornada de todo el festival
1 ACTIVIDAD BARRIAL - FÚGATE AL BARRIO- CIRCUITO CULTURAL POR EGIPTO
Actividad en el marco del circuito cultural por Egipto; esta es una apuesta concertada en el seno de la mesa sectorial de cultura de la Candelaria con el fin de llevar diferentes actividades culturales a los habitantes del sector san bruno del barrio Egipto en dicha actividad contamos con: el tendedero de la memoria del IDPC, Taller de Lectura y Títeres. Taller de grafiti de la Alcaldía Local de La Candelaria. picnic literario de IDARTES y finalizamos la jornada con proyección de película en pantalla gigante de la FUGA
1 ACTIVIDAD BARRIAL - FÚGATE AL BARRIO- TALLER DE LECTURA. POLÍTICA PÚBLICA LEO
Actividad de acompañamiento al lanzamiento y encendido de la pantalla espejo de la mariposa, donde realizamos un Taller de Lectura como parte de la política pública leo para habitantes de la zona esta actividad se realizó en articulación entre demos paseo de luz y FUGA. Se contó con la participación de La Policía Nacional y el Ejercito Nacional.
1 ACTIVIDAD LOCAL - FÚGATE AL BARRIO -LIBRO AL VIENTO DÍA DE HALLOWEEN
Actividad dentro de la estrategia de fúgate al barrio y como parte de la celebración del día de Halloween, se desarrolló el Taller de Lectura “la casa encantada” realizado con población vulnerable perteneciente al grupo denominado paga-diarios especialmente para los niños de estas familias del barrio voto nacional, ofreciéndoles un espacio de recreación, esparcimiento y disfrute de oferta cultural para la inclusión y recuperación del espacio en dicha actividad contamos con la presentación actuada de tres poemas con personajes vivos esta actividad se realizó en articulación con el programa de fomento a la lectura “libro al viento” de IDARTES
1 ACTIVIDAD LOCAL - FÚGATE AL BARRIO -LIBRO AL VIENTO DÍA DE HALLOWEEN BDC
Actividad como parte de la celebración del día de Halloween se desarrolló el Taller de Lectura “la casa encantada” realizado con población vulnerable perteneciente al grupo denominado paga-diarios, especialmente para los niños de estas familias del barrio voto nacional así mismo se contó con la presencia de actores comunitarios y sus familias que han venido participando del co-laboratorio  de la esquina redonda, ofreciéndoles un espacio de recreación, esparcimiento y disfrute de oferta cultural para la inclusión y recuperación del espacio. En dicha actividad contamos con la presentación actuada de tres poemas con personajes vivos esta actividad se realizó en articulación con el programa de fomento a la lectura “libro al viento” de IDARTES y el escenario de Smart fit Colombia
Adicionalmente, en el marco de la estrategia Fugate al Barrio se realizaron  en el mes de diciembre 5 actividades de fomento a la lectura , en los siguientes lugares de las localidades de La Candelaria :Huerta Favorita, Huerta Fortaleza 2, Barrio La Selva y Barrio Egipto.
7 ACTIVIDADES EN EL MARCO DEL PROGRAMA DE FORMACIÓN
CICLO # 3 DE FORMACIÓN FUGA- TEATRO
3 actividades en el marco del ciclo 3 de formación FUGA – teatro. Se realizan acciones exploratorias y comunicativas que motivan la generación de espacios de auto reencuentro y goce colectivo, se sigue potenciando ejercicios que fortalezcan la memoria emotiva, el reconocimiento del cuerpo como vehículo expresivo desde el radioteatro y las máscaras. Se trabaja a partir de ejes de fortalecimiento de la improvisación el repentismo y Lecturas dramáticas.
CICLO # 4 DE FORMACIÓN FUGA- TEATRO
4 actividades en el marco del cuarto ciclo de formación, se fortaleció la apropiación de elementos de la comunicación no verbal y hacer conciencia sobre ellos para mejorar los canales de dialogo interpersonales, para ello se fortalece la identificación del cuerpo como medio comunicador, la innovación y acercamiento al teatro de títeres, la conciencia corporal desde acciones cotidianas se consolidan acciones artísticas. escenas y técnicas abordadas durante los periodos anteriores en los procesos de la formación. En este periodo se realizaron ajustes sobre la puesta en escena ya elaborada, juegos teatrales, audiolibros y fuentes, creación de escenas, Lecturas Dramáticas, y ensayos.
4 EVENTOS EN LOS ESCENARIOS DE LA FUGA
"EVENTO - SABERES MAYORES ""LA EXPERIENCIA EN EL MUELLE""- OBRA DE TEATRO Y CONVERSATORIO 1 "YO NO SOY CHEVELA VARGAS" LUZ STELLA LUENGAS 2 CONVERSATORIO CON LA GESTORA CULTURAL SONIA ABAUNZA "
1 Evento en el marco de la franja saberes mayores, la actriz colombiana Luz Stella Luengas nos presentó la obra "yo no soy Chavela Vargas" del teatro modular de la memoria en esta pieza, la actriz transitó por la vida de la gran cantante Chavela Vargas destacando momentos significativos de su trayectoria la obra surgió como un conmovedor homenaje a las mujeres valientes y se expresó a través de la música, la narración y la teatralización involucrando al público en una experiencia única cada canción y narración exhibió delicadeza y una gran dosis de sensibilidad. Al concluir la obra se llevó a cabo un conversatorio entre la actriz y Sonia Abaunza, profesional de las artes escénicas y la gestión cultural con una vasta experiencia en el liderazgo de proyectos culturales Sonia, quien ha colaborado previamente con Luz Stella en proyectos creativos invitó a Luz Stella a una conversación íntima sobre su amor por las artes escénicas, su familia, su trayectoria y su compromiso como actriz del teatro, el cine y la televisión en Colombia"
"EVENTO - LECTURAS DESDE EL MUELLE"" DRAMATURGA CATALINA BOTERO. LECTURA DE LA OBRA DESLIZAMIENTO"
1 Evento en el que se presentó la dramaturga Catalina Botero con su obra "deslizamiento", fue una obra que exploró la amistad entre hombres y abordó de manera compleja el tema de la masculinidad invitó a reflexionar sobre cómo funcionan los sistemas y prejuicios arraigados en nuestro interior  llevándonos a mantenernos separados de lo que es diferente la obra buscó abrir un espacio para el diálogo y el cuestionamiento de las heridas personales que llevamos dentro este proyecto teatral fue el resultado de una investigación creativa en dramaturgia llevada a cabo por la clínica de dramaturgia de Bogotá en 2016.  Esta lectura llevó a los asistentes a una ruleta rusa de emociones mediada por los giros dramáticos que propone la escritora en ella. De la risa a la ternura y al miedo.
EVENTO "LECTURAS DESDE EL MUELLE" DRAMATURGA LILIANA MONTAÑA. LECTURA DE LA OBRA "ENANOS DE JARDÍN"
1 Evento en el que se presentó la Lectura de la Obra "Enanos de Jardín" de la dramaturga Liliana Montaña la obra narra la historia de Henry, un hombre decidido a preservar su hogar familiar frente a la amenaza de demolición debido a un mega-proyecto de desarrollo la obra busca capturar las pequeñas resistencias que, aunque puedan parecer insignificantes ante la implacable fuerza del capitalismo representan valientes gestos contra el avance indiscriminado del progreso la lectura dramática, en la que participaron seis actores, estuvo llena de giros inesperados para el público que aunque poco se conectó con los intérpretes y se dejó sorprender por las situaciones extrañas y no convencionales propuestas por la obra y su dramaturga Liliana Montaña Domínguez es una creadora, actriz y performer Bogotana con una carrera de 22 años dedicados al arte su enfoque se ha centrado en la investigación del movimiento, la dirección, la voz escénica y dramaturgia. áreas en las que ha dejado una huella significativa es magister interdisciplinar en teatro y artes vivas de la Universidad Nacional de Colombia"
EVENTO DE CELEBRACIÓN DEL DIA DULCE
1 Evento realizado en el muelle de la FUGA titulado " El día dulce" el cual fue organizado en articulación con Subdirección Artística y cultural y el Centro Amar de la Localidad de la Candelaria. Se logro generar un espacio desde los títeres y la narración oral para el disfrute de niños y niñas el evento tuvo dos momentos centrales: el primero consistió en la realización de un "show de títeres macabros" en donde el tallerista interpreto diferentes personajes con títeres entorno a una tragicomedia burlesca que generó un momento de encuentro, asombro y expectativas a los niños y niñas asistentes y también dejo un mensaje frente al miedo y el terror que puede generarse desde peluches y títeres no exclusivamente grotescos y/o terroríficos.  En un segundo momento se realizó una " Mediación de Lectura" que por medio de la narración oral de un cuento literario dejo un mensaje a niños y niñas sobre la posibilidad que: hasta el ser más pequeño puede transformar su mundo y el de los demás.</t>
  </si>
  <si>
    <t>Las actividades de promoción de la lectura, la escritura y la oralidad realizadas benefician a diferentes grupos poblacionales y sociales y contribuyen a su reconocimiento e identificación. Así mismo, las acciones realizadas durante el cuarto trimestre del año contemplan distintas ubicaciones situadas en las tres localidades del centro.</t>
  </si>
  <si>
    <t>Se espera firmar un convenio de asociación en el segundo trimestre del año (aproximadamente en junio) por donde se ejecutarán los recursos para apalancar estas acciones en territorios y con enfoque diferencial. Por ello, se reportarán acciones en los próximos informes de seguimiento.</t>
  </si>
  <si>
    <t>En el marco del convenio proyectado para el siguiente trimestre del 2023 se tendrá en cuenta los enfoques Poblacional-diferencial y territorial para su efectiva ejecución.</t>
  </si>
  <si>
    <t xml:space="preserve">Se firmó el Convenio de asociación 1821-2023 con la Cámara Colombiana del Libro- CCL, con acta de inicio del 28 de junio. Mediante este convenio se planea ejecutar las 63 acciones con enfoque poblacional y/o diferencial. Las acciones iniciarán a partir de julio de 2023. </t>
  </si>
  <si>
    <t>En el marco del Convenio 1821-2023 se tendrán en cuenta los enfoques Poblacional-diferencial y territorial para su efectiva ejecución.</t>
  </si>
  <si>
    <r>
      <rPr>
        <sz val="11"/>
        <color theme="1"/>
        <rFont val="Calibri"/>
        <family val="2"/>
      </rPr>
      <t xml:space="preserve">El 28 de junio se suscribió el Convenio de asociación 1821-2023 con la Cámara Colombiana del Libro- CCL, mediante el cual se van a ejecutar las 63 acciones con enfoque poblacional y/o diferencial, de las cuales se ha avanzado en las siguientes: 
Se ejecutó el Pícnic literario "Leer la Tierra" realizado el 13 de agosto en la localidad de Ciudad Bolívar que contó con cerca de 600 asistentes que estuvieron circulando a lo largo del día por las distintas actividades como  talleres, presentaciones artísticas, conversatorios y actividades de promoción con colectivos de edición comunitaria. La programación del pícnic fue realizada en un 80 por ciento por agentes de la localidad de Ciudad Bolívar.
Se ejecutó el Pícnic literario "Las voces del Río" el 09 de julio en el Jardín Botánico que contó con cerca de 2.000 asistentes que participaron en actividades como entre talleres, presentaciones de libros, conciertos, observaciones por telescopio, lecturas para toda la familia, trueque lector, experiencias y exploraciones libres para la primera infancia, experiencias artísticas, proyección de documentales y cortometrajes, lecturas a viva voz, narración oral, talleres de escritura, el curso corto Sensaciones y saberes de las plantas, taller de yoga, puestas en escena, slam poético, charlas y conversaciones literarias, estampado de memorias impresas de los ríos, talleres de ilustración y de libro cartonero, obra de títeres, intervención de cuéntame al oído, biblioteca itinerante de BibloRed, estaciones de juegos literarios, talleres creativos y de inmersión, participación de librerías independientes y otros emprendimientos, recorridos guiados y experiencias musicales. En el marco de estos se han ejecutado actividades de programación literaria con enfoque territorial y con enfoque diferencial. Y para el cuarto trimestre se van a ejecutar talleres de Bogotá en 100 palabras en 5 localidades de la ciudad que se desarrollan con público escolar y con población de primera infancia. Y el Festival de Libros para niños y Jóvenes se realizará. </t>
    </r>
    <r>
      <rPr>
        <sz val="11"/>
        <color rgb="FFFF0000"/>
        <rFont val="Calibri"/>
        <family val="2"/>
      </rPr>
      <t>Ampliar descripción de las actividades ejecutadas con enfoque diferencial y poblacional.</t>
    </r>
  </si>
  <si>
    <r>
      <rPr>
        <b/>
        <sz val="11"/>
        <color theme="1"/>
        <rFont val="Calibri"/>
        <family val="2"/>
      </rPr>
      <t>Poblacional-Diferencial:</t>
    </r>
    <r>
      <rPr>
        <sz val="11"/>
        <color theme="1"/>
        <rFont val="Calibri"/>
        <family val="2"/>
      </rPr>
      <t xml:space="preserve"> En el marco del Convenio 1821-2023 han planeado y ejecutado actividades con enfoques Poblacional-diferencial y territorial para su efectiva ejecución. En el marco de estos se han ejecutado actividades de programación literaria con enfoque territorial y con enfoque diferencial.</t>
    </r>
  </si>
  <si>
    <t>1.) Pícnic literario "Las voces del Río" (15 acciones): realizado en el Jardín Botánico José Celestino Mutis, el 9 de julio de 2023, en este se realizaron las siguientes actividades de circulación:
- 5 ediciones de "Lecturas a viva voz", una por cada taller distrital (cuento, novela, poesía, crónica y narrativa gráfica), con la participación de escritoras y escritores en formación de distintas localidades de la ciudad.
- 1 Presentación de narración oral del ganador de la invitación pública de una convocatoria de la gerencia de Arte dramático. 
- 1 lectura del poemario Canto a la vida del escritor Alfredo Gómez
- 1 homenaje al escritor chocoano Arnoldo Palacios. 
- 1 Conversatorio Contracorriente
- 1 presentación de Bogotá contada para niños y niñas. 
- 1 Conversatorio de la Escuela de comunicación popular de la escuela de mujeres campesinas del Sumapaz.
- 1 Conversatorio Volver a amanecer en el valle del Sinú. 
- 1 Conversatorio La verdad de los ríos. 
- 1 Taller Por los ríos del Chocó.
- 1 Festival poético azaroso Discreto Caos (juegos literarios).
2.) Pícnic literario "Leer la tierra" (15 acciones): realizado en el Parque El Ensueño, el 13 de agosto de 2023, se realizaron talleres, presentaciones artísticas, conversatorios y actividades de promoción con colectivos de edición comunitaria. La programación del pícnic fue realizada en un 80 por ciento por agentes de la localidad de Ciudad Bolívar. El picnic contó con cerca de 600 asistentes que estuvieron circulando a lo largo del día por las distintas actividades: 
- 1 Obra de teatro "Mitos y leyendas de Ciudad Bolívar"
- 1 conversatorio Literatura de Ciudad Bolívar
- 1 Obra de marionetas "Lilith"
- 1 Taller El pájaro del alma
- 1 Taller La tierrita me habló al oído 
- 1 Taller Ilustración de aves de agua 
- 1 Laboratorio “Gramática de los suelos: el lenguaje de las tierras y las arcillas”
- 1 Taller de Fanzine poético "Tierra"
- 1 Slam poético
- 1 Taller Palabra Movimiento Contemplación
- 1 Taller "lo que no se ha dicho"
- 1 Taller/Experiencia Oráculo literario
- Juego Cómo me incluyo en el territorio
- juego Qué dije yo
- Juego Pequeña casa grande
3.) El Festival de Libros para Niños y Jóvenes (20 acciones): ofrece programación para profesionales de este sector específico (educadores, editores, estudiantes, investigadores) y también programación enfocada en niños, niñas y adolescentes. En la edición del 2023, se realizaron las siguientes actividades para niños, niñas y adolescentes:
- Taller Revela personajes fantásticos.
- Taller de Ciencia: Creación de mundos imaginarios. 
- Taller de dibujo automático (Chapinero). 
- Taller de ilustración con Alekos
- Narración oral para adolescentes. 
- Taller de Slam poético para niños de 13 a 18 años (San Cristóbal norte)
- Taller de Slam poético para niños de 13 a 18 años (Ciudad Bolívar). 
- Taller de dibujo automático (Engativá). 
- Taller de dibujo automático (Fontibón).
- Taller de escrituras del bosque. Participa Valentina Toro. 
- Taller de dibujo automático (Suba)
- Taller de slam poético (Chapinero)
- Taller de Slam poético para niños de 13 a 18 años (Usaquén). 
- Taller de Slam poético para niños de 13 a 18 años (Biblioteca Pública Artborizadora). 
- Taller de ciencia: Naves y vehículos fantásticos 
- Hora del cuento, Literatura bailable. 
- Taller de dibujo automático (Biblioteca Virgilio Barco). 
- Club de terror para adolescentes.
- Club de gastronomía y literatura: El hobbit. 
- Fiesta monstruo: librería Favila. 
4.) Bogotá en 100 palabras (13 acciones): Se realizaron 13 talleres  para motivar a niños, niñas y adolescentes de colegios a enviar sus microrrelatos al concurso, al tiempo que aprendieron más sobre este género. A continuación se listan los talleres:
- Taller dictado por María Antonia León en la Casa de Igualdad y Oportunidades para las Mujeres (CIOM) de Santa FE.
- Taller dictado por Alejandro Gordillo en el IED Francisco I, sede A
- Taller dictado por Hellman Pardo en la librería Garabato
- Taller dictado por Jairo Andrade en el IED: Colegio República de Colombia
- Taller dictado por Alejandro Gordillo en el IED colegio Grancolombiano de Bosa
- Taller dictado por Claudia Amador en la librería Woolf
- Taller dictado por Hellman Pardo en el IED colegio Germán Arciniegas
- Taller dictado por Humberto Sánchez en la librería Prosa del Mundo
- Taller dictado por María Antonia León en el CREA del IED La Concepción sede A
- Taller dictado por Jessica Chiquillo en el CREA Roma
- Taller dictado por Jessica Chiquillo en el CREA Gustavo Restrepo
- Taller dictado por Edgar Blanco en la librería El Cuarto Plegable
- Taller dictado por Facundo Mercadante en el IED Jaime Garzón, sede Betania Sumapaz.</t>
  </si>
  <si>
    <t>Poblacional-diferencial y territorial
En el marco del Convenio 1821-2023 se planearon y ejecutaron actividades con enfoques Poblacional-diferencial y territorial para su efectivo desarrollo. En el marco de estos se han ejecutado actividades de programación literaria con enfoque territorial y con enfoque diferencial. Los pícnics literarios son eventos en parques de la ciudad en los que la gerencia organiza programación cultural particularmente centrada en la literatura. La programación consta de talleres, juegos, charlas e intervenciones artísticas. 
En el pícnic realizado en el Parque El Ensueño, el 13 de agosto de 2023, se realizaron talleres, presentaciones artísticas, conversatorios y actividades de promoción con colectivos de edición comunitaria. La programación del pícnic fue realizada en un 80 por ciento por agentes de la localidad de Ciudad Bolívar. El picnic contó con cerca de 600 asistentes que estuvieron circulando a lo largo del día por las distintas actividades. 
El Festival de Libros para Niños y Jóvenes ofrece programación para profesionales de este sector específico (educadores, editores, estudiantes, investigadores) y también programación enfocada en niños, niñas y adolescentes. 
Los talleres de Bogotá en 100 palabras, para motivar a niños, niñas y adolescentes de colegios a enviar sus microrrelatos al concurso, al tiempo que aprendieron más sobre este género.</t>
  </si>
  <si>
    <t>En el trimestre se han adelantado 29 actividades de promoción de lectura que han beneficiado a 372 personas, 163 mujeres, 107 hombres y 69 personas que no se identificaron con ninguno de los dos géneros. se destaca la atención a la población privada de la libertad en el Centro de Reclusión de Puente Aranda, también la realización de actividades con la Manzana del Cuidado de Kennedy y la continuidad a las actividades realizadas alrededor de la exposición de Andrés Caicedo: Morir y dejar obra. La mayoría de las actividades de promoción de lectura realizadas en el periodo estuvieron enfocadas en personas adultas entre los 29 y 59 años, así mismo la mayoría de asistentes a las actividades se identificaron dentro de este grupo etario. El segundo grupo etario más beneficiado con las actividades de este periodo fue la población adulto mayor.</t>
  </si>
  <si>
    <t>Para el primer trimestre se desarrollaron actividades con enfoque Territorial, poblacional-diferencial beneficiando a distintas poblaciones en las que se incluyen población carcelaria de la localidad de puente Aranda.</t>
  </si>
  <si>
    <t xml:space="preserve">En lo corrido el año, se han llevado a cabo 243 actividades de promoción de lectura con Libro al Viento, que han beneficiado a 5.547 personas, 2.331 mujeres, 1.275 hombres, 12 intersexuales y 1.929 no se identificaron con ningún sexo. 
Ahora bien, en el segundo trimestre del año se realizaron 214 actividades de promoción de lectura que han beneficiado a 5175 personas, 2168 mujeres, 1168 hombres, 12 intersexuales y 1.827 no se identificaron con ningún sexo.  Las localidades en las que se realizaron mayor número de actividades durante el periodo fueron Santa Fe, Engativá, Suba, Teusaquillo, Martires, Candelaria y Distrital. 
En este periodo se  continuó con la atención a la población privada de la libertad en el Centro de Reclusión de Puente Aranda, la atención a población habitante de calle en El Castillo de las Artes, el especial énfasis de actividades en centros hospitalarios con la actividad “Lecturas que acompañan la cura”, el Club de lectura con profesionales del sector realizado con todos los bibliotecarios del SENA y la consolidación de un club de lectura, así como  y la articulación con la Casa de la Juventud de la localidad de Santa Fe. Se atendieron tres Manzanas del Cuidado Bosa, Engativá y Santa Fe – Candelaria. Y se finalizó la exposición de Andrés Caicedo: Morir y dejar obra, en la que se realizaron actividades alrededor del Libro al Viento “Vacío y otros cuentos”. 
En el periodo del presente informe se llevó a cabo la Feria Internacional del Libro de Bogotá en la que el programa Libro al Viento tuvo un rol protagónico en el pabellón LEO Bogotá donde el programa realizó 85 actividades de promoción de lectura durante los 15 días de feria. 
Se comenzaron a ejecutar actividades con las Casas de la Sabiduría, en la Casa de la Sabiduría Los Cerezos de la localidad de Engativá, en la Casa de la Sabiduría Palabras Mayores de la localidad de Rafael Uribe Uribe y en la Casa de la Sabiduría La Alegría de Vivir de Suba. También se generaron nuevas articulaciones con diversos espacios, especialmente de carácter comunitario, por ejemplo: Casa Taller Rayuela (Localidad de Usme), Mujeres de la Quinta (Suba) y Fundación Primavera. Se destaca la articulación con la Fundación Fe y Esperanza, que acoge niños y niñas en situación de extrema pobreza. 
Se realizaron diez (10) mini picnics literarios en distintas localidades de la ciudad, así como la participación del programa Libro al Viento en la celebración del Día del Campesino en articulación con la Secretaría Distrital de Desarrollo Económico. También se consolidaron y acompañaron once (11) clubes de lectura con los cuales se han desarrollado acciones de promoción de lectura que en sus objetivos comprenden un factor formativo para garantizar la continuidad de los grupos de forma independiente y autónoma. Por último se han realizado 3 actividades en distintas jornadas culturales del espacio, con este público se ha realizado lecturas de poesía y cuentos en voz alta, usando la colección digital de Libro al Viento.    </t>
  </si>
  <si>
    <t xml:space="preserve">Para el segundo semestre se continuó con la estrategia de realizar actividades con enfoque Territorial y poblacional-diferrencial. En cuanto al enfoque territorial, se han priorizados aquellas localidades donde históricamete no hacen parte de de los centros asociados a la literatura como Engativá Suba, y Mártires tuvo en cuenta localidades y territorios alejadas históriamente de los centros asociados a la literatura. En cuanto al segundo, si bien primaron los adultos entre 29 y 59 años, las actividades llegaron a otros publicos como personas privadas de la libertad, persoans habitantes de calle, infancia (6 a 12 años), Juventud (14 a 28 años), y personas mayores de 60 años. En cumplimiento del objetivo del programa de fomento a la lectura Libro al  Viento, que pretende llegar a todos los habitantes de la ciudad. </t>
  </si>
  <si>
    <t>De enero a septiembre, se han llevado a cabo 468 actividades de promoción de lectura con Libro al Viento, que han beneficiado a 5.547 personas, 2.331 mujeres, 1.275 hombres, 12 intersexuales y 1.929 no se identificaron con ningún sexo. 
Entre el 1 de julio y el 30 de septiembre de 2023 se realizaron 206 actividades de promoción de lectura que beneficiaron a  2.787 personas. 1.056 se identificaron como mujeres, 451 se identificaron  como hombres y 0 personas se identificaron como otro, los demás participantes no se identificaron con ningún sexo. Estas actividades se realizaron en diecinueve (19) localidades de la ciudad, la localidad en la que se realizaron mayor número de actividades durante el periodo fue Rafael Uribe con 24 actividades ejecutadas. 
Los principales logros de periodo fueron la creación de treinta y ocho (38) clubes de lectura en la ciudad entre los que se destaca el club de lectura de la Cárcel Distrital y los clubes “Palabras mayores” enfocados en población adulto mayor.</t>
  </si>
  <si>
    <t>Para el tercer trimestre se continuó con la estrategia de realizar actividades con enfoque Territorial y poblacional-diferencial. Durante el periodo se evidencia la presencia del programa en 19 de las 20 localidades de la ciudad, las localidades en las que se realizaron mayor número de actividades fueron Rafael Uribe, San Cristóbal y Tunjuelito. Se destacan los espacios: Centro de Desarrollo Comunitario Samoré en donde funciona la manzana del cuidado de la localidad Rafael Uribe y  se adelanta un proceso llamado “Leer para cuidarnos” con mujeres cuidadoras. Otro espacio es la Fundación Fe y Esperanza ubicada en la localidad de San Cristóbal, en este espacio se desarrollan actividades dirigidas a niños y niñas. Finalmente se destacan dentro del enfoque diferencial la atención en las Casas de sabiduría en donde se llevan a cabo clubes de lectura con adultos mayores de 60 años, y el club de lectura en la Cárcel Distrital.</t>
  </si>
  <si>
    <t xml:space="preserve">En la vigencia 2023 se realizaron 605 actividades de promoción de lectura que beneficiaron a  10.445 personas. 4.255 se identificaron como mujeres, 2.142 se identificaron  como hombres y 23 personas se identificaron como otro, los demás participantes no se identificaron. Estas actividades se realizaron en las veinte (20) localidades de la ciudad, las localidades en las que se realizaron mayor número de actividades fueron Engativá y San Cristóbal con 46 actividades ejecutadas en cada localidad. 
Se destacan dos procesos de edición comunitaria: el fanzine que desarrollaron los adultos mayores de la Casa de la sabiduría de Rafael Uribe y la revista desarrollada por personas privadas de la libertad en el Centro de Reclusión Especial de Puente Aranda. </t>
  </si>
  <si>
    <t xml:space="preserve">Territorial, poblacional-diferencial
Las actividades de promoción de lectura se realizaron en las veinte localidades de la ciudad, se destaca el desarrollo de actividades de mediación de lectura y sensibilización literaria durante todo el año en dos manzanas del cuidado: San Cristóbal y Engativá en donde se atendieron tanto a las cuidadoras como a los niños y adultos mayores. </t>
  </si>
  <si>
    <t>Durante el primer trimestre se formalizó la firma del convenio con el aliado para la implementación de este proceso a través de la formulación de proyectos de innovación en Bibliotecas escolares que tengan un alcance a la comunidad educativa (familias) y a partir de procesos de formación en uso pedagógico de materiales de lectura dirigidos también a familias (Acciones Afirmativas).  Los resultados se observarán a partir del segundo trimestre de 2023</t>
  </si>
  <si>
    <t>Para el primer trimestre se desarrollaron actividades con enfoque Territorial, poblacional-diferencial beneficiando a la población escolar</t>
  </si>
  <si>
    <t xml:space="preserve">A partir de la formalización del convenio, adelantada en el primer trimestre, durante el segundo trimestre, la SED, acompañada del aliado CERLALC, realizó y acompañó la contratación para el montaje, actualización y administración de un sitio web que sirve de mediador entre usuarios y libros, una biblioteca digital. En el entretanto, se focalizaron  50 bibliotecas escolares (IED) para  iniciar la circulación de material bibliográfico digital para bibliotecarios, docentes, estudiantes y sus familias.  En este marco,  se contrataron más de 25.000 usuarios que pueden acceder a la BED desde cualquier dispositivo y encuentran cerca de 100 recursos de literatura y 100 recursos asociados a las áreas STEM y se propusieron 4 talleres de mediación de los recursos que responden al reconocimiento y apropiación de la BED, la BED al servicio del currículo de las áreas, metodología para construir ambientes de aprendizaje autogestionados/ fomento a la lectura, o talleres que atendieran particularidades de las bibliotecas, docentes y sus familias. </t>
  </si>
  <si>
    <t xml:space="preserve">A través de la BED  se aporta al enfoque de Derechos, en tanto se fomenta la circulación de material bibliográfico digital en cualquier dispositivo  y se ofrecen talleres de mediación a las IED a través de los bibliotecarios para movilizar su apropiación y uso. Es de destacar que dentro de la BED se encuentra la colección de Bogotá plural que responde a 4 libros escritos y diseñados  por las comunidades Rrom, Palenquera, Afro víctimas del conflicto y raizales para mejorar la comprensión de la ciudadnía que tiene particularidades étnicas. </t>
  </si>
  <si>
    <t xml:space="preserve">Para atender este producto se establecieron unos procesos gracias a los que la implementación de la Biblioteca Escolar Digital se ha extendido a 64 colegios distritales. Además de la plataforma tecnológica, con este programa se busca que las actividades de formación propias de biblioteca escolar digital generen procesos de apropiación, uso de materiales de difícil acceso e incrementos en la alfabetización informacional. 
A la par de esto, en materia de contratación, durante este trimestre se ha logrado:
1. Contratar dos proveedores editoriales, uno especializado en literatura (en diferentes formatos) y otro en temas científicos e informativos
2. Alojar 370 libros de diversos temas y formatos, de los cuales 90 son títulos propios desarrollados por la SED y el restante contratado a través de los proveedores de contenido.
3. Facilitar que estos recursos estén a disposición de los usuarios en 64 colegios (15.52% de las instituciones de Bogotá) que incluyen 9 colegios rurales, 9 colegios que participan en el proyecto de bibliotecas escolares para la innovación y 10 colegios de Bachillerato Internacional. </t>
  </si>
  <si>
    <r>
      <t xml:space="preserve">Las acciones implementadas en este producto aportan al </t>
    </r>
    <r>
      <rPr>
        <b/>
        <sz val="11"/>
        <color theme="1"/>
        <rFont val="Calibri"/>
        <family val="2"/>
        <scheme val="minor"/>
      </rPr>
      <t>enfoque de derechos humanos</t>
    </r>
    <r>
      <rPr>
        <sz val="11"/>
        <color theme="1"/>
        <rFont val="Calibri"/>
        <family val="2"/>
        <scheme val="minor"/>
      </rPr>
      <t xml:space="preserve"> en tanto que la Biblioteca Escolar Digital aporta al incremento en el acceso a materiales de difícil consecución, por sus costos o las dificultades de circulación de los mismos. En este sentido, la biblioteca escolar digital permite una mejora en la distribución de contenidos con dichas características y el uso de materiales propuestos en el desarrollo de las actividades académicas en los espacios íntimos de los estudiantes y sus familias. Los lineamientos que han orientado el trabajo de la biblioteca escolar digital se plantearon en el documento Bibliotecas digitales escolares : análisis y requisitos para su implementación.</t>
    </r>
  </si>
  <si>
    <t>A continuación, se completa la información solicitada en la retroalimentación de los productos y se reporta el trabajo del IV trimestre de 2023: 
Este producto tiene una meta de 20 colegios que se aumentó a 50 con el propósito de proveer a la mayor cantidad de miembros de la comunidad el acceso a los recursos digitales de la BED. La DCTME aprovecha las ventanas de oportunidad para beneficiar a las comunidades educativas, justo por eso se logró tener 64 IED con biblioteca Escolar Digital (BED)
El modelo pedagógico planteó el desarrollo de la implementación de la Biblioteca Digital Escolar en los colegios priorizados en cuatro etapas. Este modelo propuso, para el caso de los profesionales del plan de fortalecimiento de las bibliotecas escolares, integrar los espacios de trabajo sobre la Biblioteca Digital en las jornadas de acompañamiento que ya tienen programadas con las instituciones educativas. Por su parte, para los profesionales de Bachillerato Internacional dada su permanencia en las instituciones, dichos espacios podrán realizarse con mayor continuidad y tener una duración más extensa. Se buscó que, con estos espacios, los docentes participaran y conversaran en torno a reflexiones y pautas que puedan utilizar al realizar actividades que articulen la colección de la Biblioteca Digital con sus planeaciones de aula o unidades didácticas lo que, a su vez, va en pro del uso y apropiación de la plataforma entre los estudiantes que cuenten con acceso a ella. En vista de que la programación de los talleres liderados por los profesionales dependerá de los tiempos de los docentes priorizados, se recomendó que la duración de estos espacios fuera de una hora y que se utilizara la metodología de taller. No obstante, los profesionales con mayor permanencia en las IED podrían tener un abordaje conceptual más específico. A continuación, se describen las acciones: 
Alistamiento: esta etapa consiste en dar inicio a la implementación de la Biblioteca escolar digital BED y para acompañar a los colegios en la gestión de los datos que las instituciones deben suministrar para la creación de los usuarios para docentes y estudiantes que tendrán acceso a la plataforma. 
Modelación: realizar sesiones formativas para: (I) hacer una contextualización general sobre el piloto de la BED (II) Dar a conocer la plataforma en cuanto a colecciones disponibles y usabilidad general (III) Realizar un abordaje teórico y conceptual en torno al auge de las metodologías emergentes de aprendizaje en entornos virtuales (e-learning) aplicables a los espacios formativos con docentes y (IV). Presentar las guías metodológicas de los tres talleres que integrarán en sus rutas de acompañamiento. 
Talleres: creados para abordar de manera explícita la exploración de las colecciones disponibles en la BED basados en las guías metodológicas. Los mismos se realizarán dentro de las visitas programadas a cada institución y con los docentes voluntarios que estén apoyando la puesta en marcha de la BED y estos se desarrollan en concertación con los colegios focalizados.
Taller 1: Taller de exploración inicial de la plataforma y proyección de acciones posibles de mediación con la colección de la BDEB. Enunciación de metodologías e-learning en el contexto escolar y sensibilización sobre los objetivos del uso de la plataforma. 
Taller 2: Taller de ideación sobre las posibilidades de uso de la BDEB para la articulación con el currículo. 
Taller 3 (Opción 1): Taller de alfabetización digital con libros informativos implementando la metodología de Ambientes de aprendizaje autoorganizado (SOLE). 
Taller 3 (Opción 2): Taller de lectura o escritura con textos literarios implementando la metodología de lecturas expandidas (Opción 1) o las propuestas para talleres de escritura virtuales diseñadas por el Concurso Nacional de Escritura del MEN-Colombia (Opción 2). − 
Taller 4* (Opcional): Talleres de refuerzo: En las instituciones educativas donde se identifiquen debilidades o potencialidades basados en las métricas y análisis de comportamiento de uso. Se proponen acciones complementarias o que refuercen casos que se identifiquen en la medida en que avance la implementación. 
Logros: Entre los principales logros del trimestre, se encuentra el contar con el inicio de la difusión de banners publicitarios que buscan incentivar el uso semanal de libros por temáticas, los mismos son divulgados mediante el grupo de WhatsApp para su libre difusión y se publican en la página para dirigir a los visitantes directamente a los libros. También se terminó el video tutorial para el uso de la BED y se envió a los mediadores para que lo pudieran compartir entre el público de los colegios. 
Los avances para IV trimestre son: 
Se cierra este periodo de la línea de Biblioteca Escolar Digital con la inscripción total de 63 instituciones educativas IED y 28403 usuarios (663 docentes y 27.688 estudiantes). 
Desde septiembre 15 a la fecha se reportaron 11.750 accesos a libros, de los cuales 5.585 fueron a libros informativos del proveedor Digital Content y 6165 fueron de literatura, con el proveedor de Make Make. 
Talleres del plan de formación BED se reporta 57 talleres en 22 colegios en octubre, 6 talleres en 4 colegios en el mes de noviembre y ninguno en el mes de diciembre.</t>
  </si>
  <si>
    <t>Las acciones implementadas en este producto aportan al enfoque de derechos humanos en tanto que la Biblioteca Escolar Digital aporta al incremento en el acceso a materiales de difícil consecución, por sus costos o las dificultades de circulación de los mismos. En este sentido, la biblioteca escolar digital permite una mejora en la distribución de contenidos con dichas características y el uso de materiales propuestos en el desarrollo de las actividades académicas en los espacios íntimos de los estudiantes y sus familias. Los lineamientos que han orientado el trabajo de la biblioteca escolar digital se plantearon en el documento Bibliotecas digitales escolares : análisis y requisitos para su implementación y protege el derecho Universalidad, igualdad y no discriminación al proporcionar acceso a los recuros digitales a través de cualquier dispositivo móvil en cualquier red.</t>
  </si>
  <si>
    <t xml:space="preserve">A la fecha este producto ha avanzado en lo siguiente:
Definición de la Estrategia de comunicaciones con enfoque comunitario y masivo
y ruta de trabajo, con la que se establece la ruta estratégica para lograr el propósito de aumentar la participación en los espacios de lectura de Bogotá; la principal dificultad para la definición de la estrategia se evidenció en el corto tiempo para su definición y socialización con los sectores corresponsables.
Definición proyecto emisora que hace parte de la estrategia de comunicaciones con enfoque comunitario y masivo; se caracteriza el proyecto y se socializa con la DLB para iniciar implementación, se proyecta como un medio de comunicación propio con enfoque comunitario y masivo en articulación con todas las líneas de la DLB, La emisora virtual de BibloRed representa una oportunidad para potenciar los contenidos sonoros y las apuestas de líneas y espacios de lectura alrededor de la oralidad, mediante un medio de comunicación propio no solo para la promoción de la Red, sino también para la formación y creación por y para los diversos públicos.
Este medio de comunicación surge en el marco de la estrategia de comunicación con enfoque comunitario y masivo que se da con la implementación de la  Política Pública de Lectura, Escritura y Oralidad, LEO. La estructura y programación de la emisora responderá a los 5 enfoques de la PP LEO: Territorial, de Derechos, de Género, Poblacional Diferencial y Ambiental, como dificultad evidenciada en esta acción, encontramos el poco tiempo para el diseño y ejecución articulada con otras líneas como Plantas Físicas, Tics, Formación, Comunidad y Territorio y Programación Cultural.
Definición del proyecto de página web con diseño universal, se caracteriza el proyecto teniendo en cuentas las necesidades acceso y difusión, se proyecta como una herramienta de comunicación accesible para todas y todos los ciudadanos que quieran informarse sobre la cultura escrita en Bogotá, la dificultad en este apartado se encuentra en la ausencia de la capacidad instalada y conocimientos técnicos alrededor de productos con diseño universal.
Definición de contenidos para la ciudadanía con la organización de insumos y cronograma de publicación en el micrositio de las acciones recogidas en diferentes formatos, permitiendo contarle a la ciudadanía las acciones en la ruta de la PP LEO en estos primeros meses de gestión. Como dificultad para esta acción está el manejo de los tiempos para la recolección y publicación de los mismos por la alta demanda en otros procesos realizados por la línea de comunicación y movilización.
Desarrollo de marca LEO con la definición de la línea de la Política Política, la cual permite identificar y posicionar desde lo visual la PP LEO para aplicaciones gráficas digitales o física, la principal dificultad ha sido el corto tiempo para su desarrollo y la efectiva socialización y aplicación por parte de las entidades corresponsables.
Definición e implementación de estrategia de comunicaciones del Pabellón LEOBogotá con la aplicación de marca y conceptual de la Política Pública LEO en el marco de la Feria Internacional del Libro de Bogotá, lo que ha permitido lograr apariciones en medios de comunicación donde se evidencia la implementación de la PPLEO en FILBo, así mismo se realizó una sinergia en las RRSS de BIbloRed a partir de los contenidos sobre la PPLEO y gracias a la sinergia conjunta con los demás sectores participantes en este proyecto. Se identifica como dificultad los procesos de articulación con las demás entidades de forma efectiva y oportuna, sin embargo se subsanaron en el desarrollo de la estrategia.
</t>
  </si>
  <si>
    <t>No se ha relizado la implementación del prodcuto</t>
  </si>
  <si>
    <t>En los meses de abril, mayo, junio y julio por parte de la línea de comunicación y movilización de la Red Distrital de Bibliotecas Públicas de Bogotá, BibloRed, se ha avanzado de la siguiente manera, en la implementación de la Estrategia de comunicaciones con enfoque comunitario y masivo:
Durante el mes de junio se logró establecer y realizar la primera mesa de trabajo con los sectores corresponsables: Capital e IDPAC en la que se pudo activar efectivamente la corresponsabilidad LEO y definir pasos a seguir en articulación para difusión, permitiendo así que de forma articulada se pueda expandir la comunicación alrededor de la PPLEO, convocando a más y diversos ciudadanos a participar de los espacios de lectura de Bogotá.
Como resultado de la mesa con cada uno de los corresponsables fue posible planear, organizar y ejecutar la primera sinergia informativa LEO con Canal Capital e IDPAC, la cual se llevó a cabo en la primera semana del mes de julio con la publicación y envío de contenido editorial, digital y audiovisual conjunto sobre la PPLEO. Esto permitió que de forma articulada se pueda expandir la comunicación alrededor de la PPLEO convocando a más y diversos ciudadanos a participar de los espacios de lectura de Bogotá.
Adicionalmente, desde IDPAC se invitó al director de Lectura y Bibliotecas y BibloRed, Rafael Tamayo, al programa radial de la mañana “Bogotá Radiante” de la emisora DC Radio, en el que se informó ampliamente a la audiencia acerca de las acciones que tiene la Red en toda la ciudad, sus espacios de lectura y cómo avanza la implementación de la Política Pública de Lectura, Escritura y Oralidad LEO con la que cuenta Bogotá de 2022 a 2040.
Con IDPAC se realizaron mesas de trabajo para la construcción de un espacio radial fijo en la parrilla de programación de la emisora DC Radio, en estos espacios se entregaron algunos lineamientos y propuestas para la planeación y realización de dicho espacio, cuya implementación se espera que sea a partir del segundo semestre. 
Por otra parte, desde el proceso de Comunicación Local se hizo la respectiva definición y actualización de los planes de comunicación por biblioteca, con estos se establecen acciones de comunicación teniendo en cuenta contextos, necesidades y oportunidades para el 2023, esta acción permite difundir información de manera estratégica promoviendo la asistencia de las personas a los espacios de lectura de Bogotá.
La implementación de los planes de comunicación por bibliotecas se inicia con acciones de comunicación teniendo en cuenta contextos, necesidades y oportunidades, permitiendo difundir información de manera estratégica promoviendo la asistencia de las personas a los espacios de lectura de Bogotá, los cuales se desarrollan desde distintos frentes tanto físicos, en cada espacio territorial, espacio de lectura y en redes sociales.
Igualmente, sigue en marcha la implementación proyecto emisora, ya que en el mes de junio se inició la fase de formación con el equipo de BibloRed tanto a mediadores de programación cultural, como mediadores territoriales que busca contar con capacidad instalada a partir de la formación para dar inicio a la formulación de la programación según las necesidades comunitarias y masivas de difusión, se viene estableciendo la política editorial de la emisora LEO Radio. También en el marco de este proyecto se difundió entre las 28 bibliotecas de la Red el estudio de públicos que fue diligenciado por usuarios y usuarias de los espacios de lectura, herramienta con la que se recopila información valiosa para la puesta en marcha de este medio institucional.
Así mismo se viene compartiendo entre los líderes de las líneas misionales de la Dirección de Lectura y Bibliotecas el documento de postulación de programas entre los que se encuentran tanto los objetivos y enfoques de la PPLEO como pilares fundamentales en la creación de programas que harán parte de la parrilla de la emisora.
También se viene avanzando en la definición del proyecto de comunicación interna, este proyecto se planea con el objetivo de consolidar las memorias de los colaboradores de la Red. Se busca que a partir de dar lugar y reconocimiento al trabajo interno de la Red este sirva de referente para implementación de nuevas acciones. Para su desarrollo se planea avanzar desde el mes de julio con la formación de un grupo ampliado de 25 mediadores territoriales de la línea de Comunidad y Territorio como parte del esquema de “Biblo Reporteros”, quienes estarán colaborando en la búsqueda y producción de insumos para la creación y consolidación del producto. 
Finalmente, desde la oficina de comunicaciones de la SCRD se ha impulsado la difusión de la PPLEO, mediante la consolidación de contenido circulado en medios digitales, así como la preparación de insumos para la creación de un publirreportaje que se espera ser publicado a finales  del mes de julio. 
Dentro de la ruta de trabajo sigue sin poder lograrse un avance concreto del desarrollo e implementación del proyecto de página web con accesibilidad por la ausencia de la capacidad instalada y conocimientos técnicos alrededor de productos con diseño universal, al igual que la puesta en marcha del proceso de contratación de proveedores que surtan y atiendan las necesidades requeridas para este ítem fundamental en la estrategia de comunicación con enfoque comunitario y masivo como producto del que es responsable la línea de comunicación y divulgación.
Como dificultad en el desarrollo de este segundo avance y lograr los resultados con la velocidad y efectividad que se espera sigue siendo el manejo de los tiempos para la recolección, realización de mesas con corresponsales y alcaldías locales para organizar y ejecutar acciones conjuntas de difusión por la alta demanda en otros procesos realizados por la línea de comunicación y movilización.</t>
  </si>
  <si>
    <t xml:space="preserve">El avance para este trimestre refleja la aplicación del enfoque de derechos en los procesos de articulación y consulta a nivel local para desarrollar planes de comunicación diferenciados que respondan a las necesidades de los territorios y las particularidades de las bibliotecas. </t>
  </si>
  <si>
    <t>por parte de la línea de comunicación y movilización de la Red Distrital de Bibliotecas Públicas de Bogotá, BibloRed, se ha avanzado en la implementación de la Estrategia de comunicaciones con enfoque comunitario y masivo mediante la planeación, creación, lanzamiento y ejecución del proyecto de emisora digital LEO Radio. 
La planeación, puesta en marcha y ejecución de acuerdo al cronograma establecido meses atras del proyecto de emisora digital y medio de comunicación propio  denominado LEO Radio, del que se desprende el Laboratorio de Radio y Comunicaciones con el que se avanza previamente y que como resultado ya tiene con el grupo de mediadores territoriales una lista de programas que ellos mismos idearon y de los que se tiene como compromiso preparar y producir con las 6 horas semanales que tienen asignadas a su proyecto de interés, de este se han desarrollado un total de 7 programas radiales (Vamos pa´ la plaza, Habitando la ciudad, Vidas y Letras, El preguntario, Biblioteca Mitológica, Música y Letras, Entre lenguas y orejas).
A su vez y como parte del cronograma de LEO Radio se avanzó en el desarrollo de recepción de postulación de programas por parte de líneas misionales, bibliotecas y las respectivas mesas de trabajo de asesoría para establecer grabación de pilotos para presentar en el comité editorial de radio donde se dan a conocer y aprueban estas propuestas de contenidos que alimentarán la parrilla de programación de la emisora.
Seguimos a la espera del avance en la propuesta del IDPAC con respecto al programa radial que se emitirá desde la emisora DC Radio relacionada con divulgar la implementación de la Política Pública de Lectura Escritura y Oralidad PPLEO que tienen como compromiso a realizar.
Por parte de Canal Capital se recibió la propuestas de realizar formatos para redes sociales que den cuenta de la aplicación de La LEO en las bibliotecas de Bogotá, se proyecta que esta grabación y emisión se de a principios del mes de noviembre. 
Desde el proceso de Comunicación Local se viene avanzando con la creación de contenidos propuestos a partir de los planes de comunicación por biblioteca, con estos se establecen acciones de comunicación teniendo en cuenta contextos, necesidades y oportunidades para el 2023, con está acción se enfoca en dar divulgación focalizada de la oferta de cada biblioteca para mejorar la asistencia de las personas a los espacios de lectura de Bogotá.
La implementación de los planes de comunicación por bibliotecas se desarrolla con acciones de comunicación teniendo en cuenta contextos, necesidades y oportunidades, permitiendo difundir información de manera estratégica, promoviendo la asistencia de las personas a los espacios de lectura de Bogotá, los cuales se desarrollan desde distintos frentes tanto físicos, en cada espacio territorial, espacio de lectura y en redes sociales.
Como parte del apoyo de la oficina de comunicaciones de la SCRD se ha impulsado la difusión de la PPLEO, mediante la consolidación de contenido circulado en medios digitales, se realizó un publirreportaje en el diario El Tiempo y otro sobre los espacios de lectura en el Canal RCN TV, también se vienen realizando una serie de actividades conjuntas con otras entidades del sector cultura permitiendo visibilizar la PPLEO, así como la participación de la Secretaria de Cultura Recreación y Deporte Catalina Valencia en diferentes eventos en la que Política Pública LEO se destaca como logro de esta administración.
En concordancia con la ruta de trabajo se viene avanzando con el desarrollo e implementación del proyecto de nueva página web e intranet con accesibilidad con el proveedor contratado, equipo con el que se viene trabajando en todos los frentes de diseño y soporte del portal futuro para la red con cada una de las solicitudes y sugerencias que se entregan desde el equipo convocado para tal fin, con integrantes de las líneas de Gestión TIC y Comunicaciones.
En el mes de octubre se realizó una reunión con la persona encargada de la consultoría en la relación con el diseño universal para la Red en la que se presentó cada una de las tareas realizadas por la línea de Comunicación y Movilización y de las cuales es necesario pensar la forma más efectiva para dar accesibilidad universal desde lo comunicativo, gráfico y logístico para lograr una mejor forma de desarrollar la estrategia de comunicación con enfoque comunitario y masivo como producto del que es responsable nuestra línea.
Para este reciente trimestre, el avance ha sido satisfactorio con respecto al plan de trabajo propuesto teniendo en cuenta que se logró poner en funcionamiento el medio de comunicación institucional de la Red, el cual responde directamente a la estrategia de comunicación con enfoque comunitario y masivo, ya que es el principal canal de circulación del avance e implementación de la Política Pública LEO de la ciudad 24 horas, 7 días a la semana.
Otro de los avances y buenos resultados son los productos desarrollados por Fundalectura como parte de la contrapartida de la que son responsables en esta operación, ya que se viene avanzando paralelamente tanto en la revista como en  la serie denominada “Te LEO Bogotá”, de las cuales ya se encuentran en la última fase de creación y entrega de material para su publicación antes de cerrar el presente año.
Así mismo, hemos desarrollado dos productos nuevos dedicados a ampliar la difusión de la PPLEO en formatos multiplataforma, Entrevista Entre Libros, un tipo de vídeo podcast dedicado a conocer desde la conversación con el director de Lectura y Bibliotecas y BibloRed diferentes personajes que hacen parte de la cultura escrita y las bibliotecas de la ciudad; en ese mismo sentido desarrollamos el foto reportaje que desde redes sociales como instagram y el portal web de BibloRed dá a conocer a la ciudadanía historias y personajes que realizan procesos valiosos para destacar en los que los usuarios son los protagonistas y se publican mensualmente.
Como dificultad continúa siendo complejo una ejecución de acciones por parte de los corresponsales, esperamos cerrar el año mejorando y teniendo resultados con alcaldías locales para organizar y ejecutar acciones conjuntas de difusión teniendo en cuenta que se mantiene un alto flujo de responsabilidad y procesos por parte de la línea de comunicación y movilización que no permiten fluir con celeridad en este apartado.</t>
  </si>
  <si>
    <r>
      <rPr>
        <b/>
        <sz val="11"/>
        <color theme="1"/>
        <rFont val="Calibri"/>
        <family val="2"/>
        <scheme val="minor"/>
      </rPr>
      <t>Derechos humanos:</t>
    </r>
    <r>
      <rPr>
        <sz val="11"/>
        <color theme="1"/>
        <rFont val="Calibri"/>
        <family val="2"/>
        <scheme val="minor"/>
      </rPr>
      <t>El avance para este trimestre refleja la aplicación del enfoque de derechos en los procesos de articulación y consulta a nivel local con la puesta en marcha de LEO Radio, medio con el cuál desde ahora se dará solución a las necesidades de difusión, participación e identificación de los territorios y las particularidades que se logran evidenciar en ciudadanos y ciudadanas que visitan las bibliotecas como en aquellos espacios y lugares llega la Red en espacios o estrategias alternativas para el disfrute y goce del acceso a la cultura escrita.</t>
    </r>
  </si>
  <si>
    <t>SCRD:
La Dirección de Lectura y Bibliotecas adelantó en el primer trimestre del año, consulta con el área jurídica de la Secretaría de Cultura, Recreación y Deporte, con el fin de identificar el procedimiento adecuado y pertinente para el ajuste de las funciones y conformación del Consejo de Fomento de Lectura y Escritura CDFLE. De acuerdo con dicha oficina, esta modificación debe hacerse a través de un Decreto Distrital que modifique el Decreto 624 de 2016, para ello el proyecto debe incluirse en la agenda regulatoria del Distrito y esto implica pasar por análisis del impacto de este cambio normativo, que incluye la definición y postulación del problema y un ejercicio de participación los grupos de interés. Por lo anterior, se inició revisión de normas asociadas y de los componentes técnicos del CDFLE como punto inicial del análisis de impacto previa reunión y análisis con los grupos de interés. 
IDARTES:
En el primer trimestre de 2023 el Consejo Distrital de Literatura aprobó su Agenda Participativa Anual, a la cual se le hará seguimiento en el resto de año, pues contempla acciones en el FILBo 2023, el análisis de la PPLEO, el análisis del Plan Nacional de Desarrollo en temas de políticas públicas de literatura, el análisis del decreto nacional SINEFAC de Mincultura y Mineducación, así como los planes institucionales de Idartes y SCRD en torno a la literatura. Esto representa un avance en la meta del 10%.</t>
  </si>
  <si>
    <t>SCRD:
El enfoque de derechos humanos se aplica a la fecha de dos maneras, la primera, porque se busca que la instancia optimice sus funciones y miembros de manera que se reconozcan y se de línea a los problemas que se identifican en diferentes territorios, poblaciones y sectores del ecosistema del libro, en lo que corresponde a la promoción de la lectura, la escritura y la oralidad; en segundo lugar porque al aplicar el análisis de impacto normativo asegurarmos que exista progresividad y no regresión con la propuesta del proyecto de Decreto y favorecemos la eficiencia en el uso de esta herramienta jurídica, encontrando soluciones alternativas que quizá sean más adecuadas para fortalecer el cumplimiento del objeto por parte de la instancia. 
IDARTES:
Para la vigencia desde el Consejo Distrital de Literatura se desarrollan acciones que permiten el acceso al conocimiento por lo cual estas acciones se encuentran enmarcadas dentro del Enfoque de derechos humanos</t>
  </si>
  <si>
    <t>SCRD:
Se celebró sesión ordinaria del CDFLE el 26 de mayo, con quórum del 60% y un cumplimiento del 100% de la agenda, se acordaron las líneas de trabajo de la instancia a desarrollar mediante mesas técnicas con referentes técnicos de cada una de las entidades miembro, los temas son ruralidad, promoción circulación y apoyo a agentes de la cadena productiva del libro, cultura digital e inteligencia artificial, alfabetizaicón mediática digital e informacional, fortalecimiento de bibliotecas comunitarias escolares y público escolares, cualificación de mediadores y alfabetización, patrimonio bibliográfico y local, con transversalización de atención a población diferenciada. Se incorporaron como invitados permanentes de la instancia delegación de la ACLIO y de la CIDPO. El 9 de junio se realizó sesión extraordinaria para determinar si se aprobaba o no trámite de modificación normativa para modificar miembros y funciones, se determinó que no es conveniente por el momento político que atraviesa la ciudad, los miembros adicionales tendrán calidad de invitados y las funciones se fortalecerán con el plan de trabajo establecido. El 30 de junio se celebró mesa técnica de cultura digital e innovación, se acordó articulación entre la SCRD - DLB y la Alta Consejería TIC para aportar con estrategias de mediación en los centros de conectividad ubicados en las casas de igualdad de oportunidades y en las zonas wifi de la ciudad. 
IDARTES:
En el segundo trimestre de 2023 el Consejo Distrital de Literatura inició la ejecución de su Agenda Participativa Anual, con la ejecución de las 3 actividades en la Feria Internacional del Libro de Bogotá- FilBo 2023,  así como el análisis de la PPLEO, el análisis del Plan Nacional de Desarrollo en temas de políticas públicas de literatura, el análisis del decreto nacional SINEFAC de Mincultura y Mineducación, así como los planes institucionales de Idartes y SCRD en torno a la literatura sobre lo cual se están consolidando los documentos de análisis. Esto representa un avance en la meta del 90%.</t>
  </si>
  <si>
    <t>SCRD:
Desde el enfoque de derechos humanos se ha favorecido la participación y articulación de los actores que tienen incidencia en el fomento de la lectura y la escritura en Bogotá y la Nación, además se ha dado asiento a organismos que representan el sector de libreros independientes y a las poblaciones diferenciales, de tal manera que sus consideraciones se tengan en cuenta en las estrategias y acciones que se derivan de la toma de decisiones de este Consejo, se avanza de manera progresiva frente a los adelantos que el Consejo había planteado en el primer periodo de su activación, dando continuidad e incorporando elementos nuevos que mejoran las apuestas planteadas desde los inicios. 
IDARTES:
Las acciones que se desarrollan en este componente permiten el acceso al conocimiento y la discusión sobre la necesidades y particularidades de los diversos agentes del ecosistema del libro representados en el Consejo, por lo que estas acciones se encuentran enmarcadas dentro del Enfoque de Derechos Humanos.</t>
  </si>
  <si>
    <r>
      <rPr>
        <b/>
        <sz val="11"/>
        <color theme="1"/>
        <rFont val="Calibri"/>
        <family val="2"/>
      </rPr>
      <t>IDARTES:</t>
    </r>
    <r>
      <rPr>
        <sz val="11"/>
        <color theme="1"/>
        <rFont val="Calibri"/>
        <family val="2"/>
      </rPr>
      <t xml:space="preserve">
En el segundo trimestre de 2023 el Consejo Distrital de Literatura inició la ejecución de su Agenda Participativa Anual, con la ejecución de las 3 actividades en la Feria Internacional del Libro de Bogotá- FilBo 2023,  así como el análisis de la PPLEO, el análisis del Plan Nacional de Desarrollo en temas de políticas públicas de literatura, el análisis del decreto nacional SINEFAC de Mincultura y Mineducación, así como los planes institucionales de Idartes y SCRD en torno a la literatura. Para el tercer trimestre, el Consejo terminó el análisis y consolidación de los documentos, con lo cual se cumplió al 100% con la meta.</t>
    </r>
  </si>
  <si>
    <r>
      <rPr>
        <b/>
        <sz val="11"/>
        <color theme="1"/>
        <rFont val="Calibri"/>
        <family val="2"/>
      </rPr>
      <t xml:space="preserve">IDARTES:
</t>
    </r>
    <r>
      <rPr>
        <sz val="11"/>
        <color theme="1"/>
        <rFont val="Calibri"/>
        <family val="2"/>
      </rPr>
      <t>Las acciones que se desarrollan en este componente permiten el acceso al conocimiento y la discusión sobre la necesidades y particularidades de los diversos agentes del ecosistema del libro representados en el Consejo Distrital de Literatura, por lo que estas acciones se encuentran enmarcadas dentro del Enfoque de Derechos Humanos.</t>
    </r>
  </si>
  <si>
    <t>En la vigencia el Consejo Distrital de Literatura 2019-2023 cumplió al 100% con la Agenda participativa anual. El Consejo Distrital de Literatura 2023-2027 definió en su Agenda participativa anual las siguientes acciones, las cuales tabién se cumplieron al 100%:
- Revisión y análisis del Plan Distrital de estímulos del Secretaría de Cultura, Recreación y Deporte- SCRD, el Idartes y el Programa Nacional de estímulos del Ministerio de Cultura.
- Revisión de los documentos de empalme y análisis de la APA del CDL 2019-2023.</t>
  </si>
  <si>
    <t xml:space="preserve">Derechos humanos
Las acciones que se desarrollan en este componente permiten el acceso al conocimiento y la discusión sobre la necesidades y particularidades de los diversos agentes del ecosistema del libro representados en el Consejo Distrital de Literatura, por lo que estas acciones se encuentran enmarcadas dentro del Enfoque de Derechos Humanos. </t>
  </si>
  <si>
    <r>
      <rPr>
        <b/>
        <sz val="11"/>
        <color theme="1"/>
        <rFont val="Calibri"/>
        <family val="2"/>
        <scheme val="minor"/>
      </rPr>
      <t>Gestión Mesas de trabajo:</t>
    </r>
    <r>
      <rPr>
        <sz val="11"/>
        <color theme="1"/>
        <rFont val="Calibri"/>
        <family val="2"/>
        <scheme val="minor"/>
      </rPr>
      <t xml:space="preserve"> En el primer trimestre de año se inicia el proceso de gestión con los responsables del producto desde el SDIS con el fin de acordar un momento de encuentro presencial para fijar plan de acción conjunto para la realización del producto. 
Proyección del producto: En el segundo trimestre del año se desarrollan las siguientes acciones:
Mesa de trabajo presencial en la cual se aborda la intención de implementar el producto  desde la acción " Ampliación de capacidades y generación de oportunidades" 
Se propone que el producto contemple proyecciones de los clips "Cine a la calle" producidos por esta estrategia y que los cronogramas se ajusten a la implementación de los ejercicios educativos en los puntos : 
El Camino (Engativá)
Cedit (Puente Aranda)
Balcanes (San cristóbal)
Castillo de las Artes (Mártires)
Parque Ekl Tunal 
Se proyecta sesión de planeación colectiva de las sesiones para el 17 de junio este ejercicio se realizará en conjunto con los mediadores de las estrategias Itinerantes de BibloRed. Se proyectá inicio de la implementación para el mes de junio con una acción mensual (Julio- Noviembre).</t>
    </r>
  </si>
  <si>
    <r>
      <rPr>
        <b/>
        <sz val="11"/>
        <color theme="1"/>
        <rFont val="Calibri"/>
        <family val="2"/>
        <scheme val="minor"/>
      </rPr>
      <t xml:space="preserve">Enfoques: Poblacional y de Derechos </t>
    </r>
    <r>
      <rPr>
        <sz val="11"/>
        <color theme="1"/>
        <rFont val="Calibri"/>
        <family val="2"/>
        <scheme val="minor"/>
      </rPr>
      <t xml:space="preserve"> 
La planeación de acciones conntemplará un diseño metodológico dirigido especialmente a la población habitante de calle y llevará la propuesta hasta los  puntos de la ciudad donde esta población recibe atención
</t>
    </r>
  </si>
  <si>
    <t>Para este periodo, el dia 21 de abril se llevó a cabo reunión de articulación con los equipos profesionales de la Secretaría de Cultura - Bibliored y Subdirección para la Adultez - Política pública - Eje de ampliación de capacidades y generación de oportunidades, con el propósito de concertar la agenda y los espacios en los cuales se desarrollarán las acciones pedagógicas con los ciudadanos - ciudadanas habitantes de calle y en riesgo de estarlo, a través de la estrategia bibliomovil, entre otras.
En este primer encuentro se socializaron las acciones que desde Bibliored se llevan a cabo, así como las del equipo del eje de capacidades para generación de oportunidades.
Se espera definir las fechas y espacios para la realización de los encuentros,  para el proximo 4 de julio. Así mismo, se proyecta una acción de cierre en el marco del mes de la habitabilidad en calle, a llevarse cabo en noviembre.</t>
  </si>
  <si>
    <t>Poblacional
La planeación de acciones reconoce que el fenómeno de habitabilidad en calle es transversal a todos los ciclos vitales, desde la infancia hasta la vejez, así mismo sus dinámicas y particularidades.
Derechos humanos
Con el producto se busca el reconocimiento de la cultura como un eje de transformación social, así como la garantía de derechos en la población que habita calle y se encuentra en riesgo de estarlo, potenciando el componente de política de desarrollo humano.</t>
  </si>
  <si>
    <r>
      <t xml:space="preserve">Para el tercer trimestre de 2023 se realizaron las  actividades que se enlistan a continuación:
Comunidad de Vida el Camino (Engativá) :  </t>
    </r>
    <r>
      <rPr>
        <sz val="11"/>
        <color rgb="FF000000"/>
        <rFont val="Calibri"/>
        <family val="2"/>
        <scheme val="minor"/>
      </rPr>
      <t xml:space="preserve">El 31 de julio  Se llevó a cabo taller de escritura creativa liderado por Biblored, a través del mediador encargado de la Biblomóvil. 
El taller giró en torno a la remembranza de juegos, olores y lugares de la infancia, a través de la creación de un fanzine los y las participantes expresaron sus experiencias, por medio de escritos y/o dibujos cada uno construyó su obra y quienes quisieron las compartieron al grupo. Así mismo, se realizó la lectura colectiva de algunas obras literarias seleccionadas por el mediador, las cuales iban siendo analizadas y comentadas. Se realizó la invitación para participar en el concurso de cuentos “Cuenta sueños” que buscaba la creación de cuentos, poesías o canciones de cuna dirigida a niños y niñas entre los 6 y los 12 años, cuya temática era los juegos de la infancia. Finalmente, desde el equipo del Eje ampliación de capacidades y generación de oportunidades se realizó una muestra audiovisual de un cortometraje titulado “La Jauría”.
</t>
    </r>
    <r>
      <rPr>
        <b/>
        <sz val="11"/>
        <color rgb="FF000000"/>
        <rFont val="Calibri"/>
        <family val="2"/>
        <scheme val="minor"/>
      </rPr>
      <t xml:space="preserve">Servicio Sociosanitario Balcanes : </t>
    </r>
    <r>
      <rPr>
        <sz val="11"/>
        <color rgb="FF000000"/>
        <rFont val="Calibri"/>
        <family val="2"/>
        <scheme val="minor"/>
      </rPr>
      <t xml:space="preserve">El 31 de agosto Se llevó a cabo taller de escritura creativa liderado por Biblored, a través del mediador encargado de la Biblomóvil.  El taller inició con la lectura de fragmentos de algunas obras literarias que permitían que la población rememorara actividades y paisajes de la infancia. A partir de la lectura de “Instrucciones para llorar” del autor Julio Cortázar, en seguida con la indicación del mediador cada uno construyó un fanzine en el que escribieron o dibujaron </t>
    </r>
    <r>
      <rPr>
        <i/>
        <sz val="11"/>
        <color rgb="FF000000"/>
        <rFont val="Calibri"/>
        <family val="2"/>
        <scheme val="minor"/>
      </rPr>
      <t>instrucciones par</t>
    </r>
    <r>
      <rPr>
        <sz val="11"/>
        <color rgb="FF000000"/>
        <rFont val="Calibri"/>
        <family val="2"/>
        <scheme val="minor"/>
      </rPr>
      <t xml:space="preserve">a :montar bicicleta, jugar fútbol, trepar un árbol o simplemente narraron experiencias o idearon historias. Una vez culminado cada fanzine voluntariamente fueron compartidos con el grupo. Aunque ya había culminado el plazo para la entrega de los escritos del concurso el Cuenta sueños, se realizó la invitación para participar, de manera que dos participantes evidenciaron su interés en participar.
</t>
    </r>
    <r>
      <rPr>
        <b/>
        <sz val="11"/>
        <color rgb="FF000000"/>
        <rFont val="Calibri"/>
        <family val="2"/>
        <scheme val="minor"/>
      </rPr>
      <t xml:space="preserve">Servicio de Desarrollo Integral y Diferencial para Población Habitante de Calle y en Alto Riesgo de Estarlo (SEDID) : </t>
    </r>
    <r>
      <rPr>
        <sz val="11"/>
        <color rgb="FF000000"/>
        <rFont val="Calibri"/>
        <family val="2"/>
        <scheme val="minor"/>
      </rPr>
      <t xml:space="preserve">El 28 de septiembre Se llevó a cabo taller de escritura creativa liderado por Biblored, a través del mediador encargado de la Biblioteca Itinerante.  La actividad inició con la proyección de un corto realizado por el equipo del laboratorio artístico del Eje Ampliación de capacidades y generación de oportunidades, titulado “No discrimines”. A continuación, el mediador realizó un ejercicio para la presentación en el que cada participante mencionaba su nombre y contaba la historia de los zapatos que llevaban puestos. Luego, se realizó la lectura de algunos fragmentos y de algunas adivinanzas que posibilitaron la participación del grupo. En un tercer momento el mediador explicó la definición del fanzine, dio a cada uno una hoja para su elaboración y en seguida se realizó un ejercicio de creación de narraciones, para lo cual cada participante enumeraba las páginas del fanzine y en cada una realizaba el paso a paso, a saber: 1) Portada o nombre de la historia, 2) índice, 3) creación gráfica del personaje, 4) Características del personaje, 5) propósito, meta u objetivo del personaje, y 6) narración de la historia, luego, algunos y algunas integrantes del grupo de manera voluntaria compartieron sus historias. Para finalizar la actividad se proyectaron cuatro cortometrajes más, titulados: Mis Conejas, El Juego de la Cinta, No Te Fumes Tu Tiempo y Volver a Empezar.
</t>
    </r>
    <r>
      <rPr>
        <b/>
        <sz val="11"/>
        <color rgb="FF000000"/>
        <rFont val="Calibri"/>
        <family val="2"/>
        <scheme val="minor"/>
      </rPr>
      <t>Castillo de las artes ( Mártires) :</t>
    </r>
    <r>
      <rPr>
        <sz val="11"/>
        <color rgb="FF000000"/>
        <rFont val="Calibri"/>
        <family val="2"/>
        <scheme val="minor"/>
      </rPr>
      <t xml:space="preserve"> El 25 de octubre se llevó a cabo taller de escritura creativa liderado por Biblored, a través del mediador encargado de la Biblioteca Itinerante. En un primer momento se llevó a cabo la lectura  del cuento "La Madre que Si", de la revista Insurgente. Posterior, se desarrolló el ejecicio de lectura creativa, en el que los participantes dibujaban o escribian narraciones fantásticas o historias relacionadas con sus vidas, a cada una y cada uno se les dió un libro para que sirviera de insumo en sus  creaciones. Luego, se propuso un espacio de lectura de dichas narrativas, donde, quien quisiera podía pasar y compartirla con el  público asistente, en total pasaron 4 personas a leer sus historias. Para finalizar, se proyectaron seis cortometrajes, cinco de cine a la calle y uno de IDARTES -CREA, en el que uno de los participantes del taller era el protagonista. Al espacio asistieron 21 personas.
</t>
    </r>
    <r>
      <rPr>
        <b/>
        <sz val="11"/>
        <color rgb="FF000000"/>
        <rFont val="Calibri"/>
        <family val="2"/>
        <scheme val="minor"/>
      </rPr>
      <t xml:space="preserve">
</t>
    </r>
  </si>
  <si>
    <r>
      <t xml:space="preserve">Las diferentes actividades realizadas en el marco de la PPLEO dan cuenta de la implementación de los enfoques a continuación:
</t>
    </r>
    <r>
      <rPr>
        <b/>
        <sz val="11"/>
        <color rgb="FF000000"/>
        <rFont val="Calibri"/>
        <family val="2"/>
        <scheme val="minor"/>
      </rPr>
      <t>DIFERENCIAL:</t>
    </r>
    <r>
      <rPr>
        <sz val="11"/>
        <color rgb="FF000000"/>
        <rFont val="Calibri"/>
        <family val="2"/>
        <scheme val="minor"/>
      </rPr>
      <t xml:space="preserve"> En los talleres de escritura creativa y en el concurso del "Cuenta sueños" participaron: hombres, mujeres, población LGBTIQ+; adultos mayores y/o personas en condición de discapacidad.
</t>
    </r>
    <r>
      <rPr>
        <b/>
        <sz val="11"/>
        <color rgb="FF000000"/>
        <rFont val="Calibri"/>
        <family val="2"/>
        <scheme val="minor"/>
      </rPr>
      <t>GÉNERO:</t>
    </r>
    <r>
      <rPr>
        <sz val="11"/>
        <color rgb="FF000000"/>
        <rFont val="Calibri"/>
        <family val="2"/>
        <scheme val="minor"/>
      </rPr>
      <t xml:space="preserve"> En los talleres de escritura creativa y en el concurso del "Cuenta sueños" se dio la oportunidad a hombres, mujeres y población LGBTIQ+, en igualdad de condiciones de participar, ser seleccionados/as y premiado/as.
</t>
    </r>
    <r>
      <rPr>
        <b/>
        <sz val="11"/>
        <color rgb="FF000000"/>
        <rFont val="Calibri"/>
        <family val="2"/>
        <scheme val="minor"/>
      </rPr>
      <t>TERRITORIAL:</t>
    </r>
    <r>
      <rPr>
        <sz val="11"/>
        <color rgb="FF000000"/>
        <rFont val="Calibri"/>
        <family val="2"/>
        <scheme val="minor"/>
      </rPr>
      <t xml:space="preserve"> Los talleres de escritura creativa y el concurso del "Cuenta sueños", se realizará en diferentes localidades de la ciudad: San Cristóbal, Mártires, Puente Aranda y Engativá, las cuales tendrán presencia de la Biblomóvil y/o la Biblioteca itinerante.
</t>
    </r>
    <r>
      <rPr>
        <b/>
        <sz val="11"/>
        <color rgb="FF000000"/>
        <rFont val="Calibri"/>
        <family val="2"/>
        <scheme val="minor"/>
      </rPr>
      <t>DERECHOS:</t>
    </r>
    <r>
      <rPr>
        <sz val="11"/>
        <color rgb="FF000000"/>
        <rFont val="Calibri"/>
        <family val="2"/>
        <scheme val="minor"/>
      </rPr>
      <t xml:space="preserve">  En el marco de la Política Pública LEO se promueven diferentes derechos en la población, principalmente: 
*Cultura: a través de las actividades realizadas por Biblored y profesionales de la SDIS, se facilita a la población el acceso a la cultura, a partir de ejercicios artísticos y de producción textual.
*Información, comunicación y conocimiento: a partir de las diferentes actividades realizadas, de las lecturas trabajadas, los videos y los encuentros con profesionales de Biblored y la SDIS, la población conocerá diferentes textos y técnicas artísticas, mejorará sus procesos comunicativos, adquirirá nuevos conocimientos y desarrollará habilidades asociadas a la lectura, la escritura y la oralidad.
</t>
    </r>
  </si>
  <si>
    <r>
      <rPr>
        <b/>
        <sz val="11"/>
        <color rgb="FF000000"/>
        <rFont val="Calibri"/>
        <family val="2"/>
        <scheme val="minor"/>
      </rPr>
      <t xml:space="preserve">Castillo de las artes ( Mártires) : El 25 de octubre </t>
    </r>
    <r>
      <rPr>
        <sz val="11"/>
        <color rgb="FF000000"/>
        <rFont val="Calibri"/>
        <family val="2"/>
        <scheme val="minor"/>
      </rPr>
      <t xml:space="preserve">se llevó a cabo taller de escritura creativa liderado por Biblored, a través del mediador encargado de la Biblioteca Itinerante. En un primer momento se llevó a cabo la lectura  del cuento "La Madre que Si", de la revista Insurgente. Posterior, se desarrolló el ejecicio de lectura creativa, en el que los participantes dibujaban o escribian narraciones fantásticas o historias relacionadas con sus vidas, a cada una y cada uno se les dió un libro para que sirviera de insumo en sus  creaciones. Luego, se propuso un espacio de lectura de dichas narrativas, donde, quien quisiera podía pasar y compartirla con el  público asistente, en total pasaron 4 personas a leer sus historias. Para finalizar, se proyectaron seis cortometrajes, cinco de cine a la calle y uno de IDARTES -CREA, en el que uno de los participantes del taller era el protagonista. Al espacio asistieron 21 personas.
</t>
    </r>
    <r>
      <rPr>
        <b/>
        <sz val="11"/>
        <color rgb="FF000000"/>
        <rFont val="Calibri"/>
        <family val="2"/>
        <scheme val="minor"/>
      </rPr>
      <t>Parque Santander (Mártires): El 10 de noviembre,</t>
    </r>
    <r>
      <rPr>
        <sz val="11"/>
        <color rgb="FF000000"/>
        <rFont val="Calibri"/>
        <family val="2"/>
        <scheme val="minor"/>
      </rPr>
      <t xml:space="preserve"> día destinado para las artes del mes de la habitabilidad en calle, se llevó a cabo la quinta actividad itinerante en el marco de la Política Pública LEO, que contó con la participación de la  Biblomóvil de Biblored. En esta actividad participaron quince (15) niños y niñas del Centro Abrazar, ubicado en el barrio  Las Cruces de la localidad Santa Fe, acompañados de tres (3) cuidadores. En un primer momento se dió la bienvenida a la población infantil y se realizó un taller de  globoflexia, en el que cada niño/a elaboró una figura a partir del direccionamiento de un guía.  En un segundo momento el profesional de Biblored realizó un ejercicio literario, en el que compartió la lectura de una historia con la población infantil asistente. En un tercer momento, los/as asistentes pudieron conocer los escritos y las ilustraciones  publicadas en tamaño pliego, del concurso </t>
    </r>
    <r>
      <rPr>
        <i/>
        <sz val="11"/>
        <color rgb="FF000000"/>
        <rFont val="Calibri"/>
        <family val="2"/>
        <scheme val="minor"/>
      </rPr>
      <t>"Cuenta Sueños"</t>
    </r>
    <r>
      <rPr>
        <sz val="11"/>
        <color rgb="FF000000"/>
        <rFont val="Calibri"/>
        <family val="2"/>
        <scheme val="minor"/>
      </rPr>
      <t>, que se expusieron en una estructura elaborada para tal fin. Así mismo, los autores presentes, contaron su experiencia con la escritura de los textos y realizaron la lectura de los mismos al público presente. En este momento se realizó la premiación de los ganadores, que consistía en: una agenda de apuntes, un libro obsequiado por el delegado de Biblored, el cuento de cada uno impreso en tamaño 
tabloide, stickers con la ilustración de sus cuentos, un ejemplar de la primera edición del  cuenta sueños y un yoyo teniendo en cuenta que la temática del concurso eran los juegos tradicionales. Para finalizar la actividad, se hizo entrega de una sorpresa a los niños y niñas asistentes, que consistía  en: un ejemplar de la primera edición del "Cuenta Sueños", una agenda de apuntes, stickers con las diferentes ilustraciones del los textos, la figura elaborada con los globos y un yoyo teniendo en cuenta que la temática del concurso eran los juegos tradicionales.</t>
    </r>
  </si>
  <si>
    <r>
      <t xml:space="preserve">Las diferentes actividades realizadas en el marco de la PPLEO, durante el 2023, han dado cuenta de la implementación de diferentes enfoques, a saber:
</t>
    </r>
    <r>
      <rPr>
        <b/>
        <sz val="11"/>
        <color rgb="FF000000"/>
        <rFont val="Calibri"/>
        <family val="2"/>
        <scheme val="minor"/>
      </rPr>
      <t xml:space="preserve">POBLACIONAL - DIFERENCIAL: </t>
    </r>
    <r>
      <rPr>
        <sz val="11"/>
        <color rgb="FF000000"/>
        <rFont val="Calibri"/>
        <family val="2"/>
        <scheme val="minor"/>
      </rPr>
      <t xml:space="preserve">En los talleres de escritura creativa y en el concurso del "Cuenta Sueños" participaron: hombres, mujeres, población LGBTIQ+; niños, niñas y adultos mayores y/o personas en condición de discapacidad. Esto se pudo evidenciar, por ejemplo, en la premiación de dicho concurso, el 10 de noviembre, en la cual participaron cuatro (4) autores ganadores, además de la actividad que se realizó con niños y niñas del Centro Abrazar.
</t>
    </r>
    <r>
      <rPr>
        <b/>
        <sz val="11"/>
        <color rgb="FF000000"/>
        <rFont val="Calibri"/>
        <family val="2"/>
        <scheme val="minor"/>
      </rPr>
      <t>GÉNERO:</t>
    </r>
    <r>
      <rPr>
        <sz val="11"/>
        <color rgb="FF000000"/>
        <rFont val="Calibri"/>
        <family val="2"/>
        <scheme val="minor"/>
      </rPr>
      <t xml:space="preserve"> En los talleres de escritura creativa y en el concurso del "Cuenta sueños" se dio la oportunidad a hombres, mujeres y población LGBTIQ+, en igualdad de condiciones de participar, ser seleccionados/as y premiado/as.
</t>
    </r>
    <r>
      <rPr>
        <b/>
        <sz val="11"/>
        <color rgb="FF000000"/>
        <rFont val="Calibri"/>
        <family val="2"/>
        <scheme val="minor"/>
      </rPr>
      <t>TERRITORIAL:</t>
    </r>
    <r>
      <rPr>
        <sz val="11"/>
        <color rgb="FF000000"/>
        <rFont val="Calibri"/>
        <family val="2"/>
        <scheme val="minor"/>
      </rPr>
      <t xml:space="preserve"> Los talleres de escritura creativa y el concurso del "Cuenta Sueños", se realizaron en diferentes localidades de la ciudad: San Cristóbal, Mártires, Puente Aranda y Engativá, los cuales contaron con el acompañamiento de la Biblomóvil y/o la Biblioteca Itinerante.
</t>
    </r>
    <r>
      <rPr>
        <b/>
        <sz val="11"/>
        <color rgb="FF000000"/>
        <rFont val="Calibri"/>
        <family val="2"/>
        <scheme val="minor"/>
      </rPr>
      <t>DERECHOS</t>
    </r>
    <r>
      <rPr>
        <sz val="11"/>
        <color rgb="FF000000"/>
        <rFont val="Calibri"/>
        <family val="2"/>
        <scheme val="minor"/>
      </rPr>
      <t>:  En el marco de la Política Pública LEO se promueven diferentes derechos en la población, principalmente: 
*Cultura: a través de las actividades realizadas por Biblored y profesionales de la SDIS, se facilita a la población el acceso a la cultura, a partir de ejercicios artísticos y de producción textual.
*Información, comunicación y conocimiento: a partir de las diferentes actividades realizadas, de las lecturas trabajadas, los videos y los encuentros con profesionales de Biblored y la SDIS, la población conocerá diferentes textos y técnicas artísticas, mejorará sus procesos comunicativos, adquirirá nuevos conocimientos y desarrollará habilidades asociadas a la lectura, la escritura y la oralidad.</t>
    </r>
  </si>
  <si>
    <t xml:space="preserve">Realizamos una reunión de articulación entre las líneas corresponsables del producto y una mesa técnica para establecer los lineamientos generales para enfocar la ruta de trabajo. Las líneas que participan son, además de Proyectos Editoriales: Coordinación de bibliotecas, Servicios, Colecciones, Cultura digital e innovación. Se contempla que para las próximas mesas se una Comunidad y Territorio. Hasta el momento identificamos que el proyecto va a requerir actividades de catalogación, de curaduría de colecciones, de alianzas interinstitucionales, y de búsqueda e identificación sistemática de publicaciones de patrimonio local en todas las bibliotecas públicas de la red. La línea de Proyectos Editoriales socializó con lxs asistentes a la mesa técnica varias publicaciones de patrimonio local como muestra del tipo de libros a rastrear en este proyecto de investigación y selección de materiales. La línea de Cultura digital e innovación propuso revisar cuáles publicaciones de patrimonio local ya están en el repositorio de la BDB. La línea de Catalogación propuso revisar cuáles publicaciones de patrimonio local ya están en las colecciones de BibloRed.  La línea de Coordinación de bibliotecas propuso revisar el material que tiene la Cámara de Comercio que pertenecía a las antiguas Salas Bogotá de BibloRed. Se propone una próxima mesa técnica para mayo en la que cada línea llevará avances concretos relacionados con estas propuestas.  
Se generó un reporte de las colecciones que Biblored tiene actualmente para identificar el material bibliográfico existente en el sistema bibliográfico que corresponda a factores de patrimonio, memoria y cultura, publicados por diferentes actores y  que estén al servicios de los ciudad, para centralizar las colecciones que hablen del territorio, en la biblioteca del territorio y determinar la estrategia para aportar al producto. </t>
  </si>
  <si>
    <t xml:space="preserve">El enfoque territorial se aplica  desde el componente de descentralización al identificar y organizar la información de acuerdo con los ámbitos territoriales en donde cobran sentido, considerando así la relación y dinámicas que se pueden propiciar con las poblaciones que circundan estos territorios. </t>
  </si>
  <si>
    <t>Avances correspondientes al diseño del producto en este segundo periodo a partir de lo construido en las mesas de trabajo con las líneas Coordinación de Bibliotecas, Servicios, Colecciones, Cultura Digital e Innovación, Comunidad y Territorio y Política Pública. A partir de estas mesas de trabajo se llegó a las siguientes definiciones:
Definición de Patrimonio Local: 
Se concibe el patrimonio local a todo material escrito, narrado, gráfico y/o audiovisual producido por las personas que habitan los territorios de la ciudad y que profundizan en algún rasgo, historia, anécdota, personaje, recorrido, etc., que nos permita acceder a las historias locales no oficiales. Se busca construir un patrimonio local de lo que no se ve, de las particularidades de los territorios en Bogotá que forman una identidad colectiva y diversa de la ciudad. En esas particularidades se buscan saberes, experiencias y ficciones que permitan acercarse a una narrativa de Bogotá en piezas únicas que se construyen en relación con la historia, el territorio, el medioambiente, las tradiciones orales, los recorridos y la migración, y la cotidianidad del presente y resultan en procesos de memoria colectiva.
2.   	Definición del material para trabajar en 2023:
Publicaciones impresas.
3.   	Líneas temáticas:
Memorias de colectivos sociales y culturales en los territorios, Memorias de las relaciones con el territorio y el medioambiente, Memorias de saberes de los territorios, Memorias para la construcción de paz en los territorios, Memorias de transformación de los territorios de Bogotá.
4.   	Localidades:
Usme, La Candelaria, San Cristóbal, Ciudad Bolívar, Barrios Unidos.
5.   	Definición del perfil para contratación de investigador/a, destinación presupuestal y obligaciones contractuales.
Se va a socializar el diseño del proyecto el martes 25 de julio con las líneas corresponsables.
Se realizó una reunión con la Biblioteca Nacional en la que participaron Proyectos Editoriales, Política Pública, Coordinación de Bibliotecas y SiBiBo de la DLB para avanzar en la articulación de los procesos de trabajo en torno al patrimonio local y en la consolidación de espacios de socialización del patrimonio identificado en el proyecto. Aquí el enlace de la reunión.</t>
  </si>
  <si>
    <t xml:space="preserve">Desde la delimitación del perfil de la investigadora a contratar de agosto a diciembre, se decidió que entre las acciones a desarrollar debe realizar encuentros con bibliotecarixs, mediadores, colectivos, personas locales y otros actores territoriales con conocimiento sobre la historia y el patrimonio bibliográfico de las localidades con el fin de que el proceso sea colectivo y participativo en las localidades y que este proceso propicie el fortalecimiento del tejido social y la democratización de la memoria y de lo patrimonial.
En el mismo sentido, esta investigadora deberá realizar una propuesta para la difusión, circulación y puesta en valor del patrimonio bibliográfico y documental de las localidades que propicie su circulación y apropiación social con enfoque territorial. Esto con el propósito de dar visibilidad a los procesos históricos y de memoria de las localidades a través de las estrategias de mediación de BibloRed.  </t>
  </si>
  <si>
    <t>Tras la definición de patrimonio local y la contratación del investigador, durante estos dos meses (septiembre y octubre) se puso en marcha la investigación tanto en terreno como conceptual, metodológica y administrativamente.
En primer lugar, se amplió la cantidad de localidades que fueron abordados en esta fase: San Cristóbal, Antonio Nariño, Usme, Rafael Uribe Uribe, Santa Fe, Ciudad Bolívar, Kennedy y La Candelaria. Así, para cada localidad, el trabajo se focalizaba en una biblioteca desde la cual se convocaron actores/as, colectivas, bibliotecas comunitarias, gestoras/es y consejeras/os de cultura, y otras personas involucradas. De manera que, hasta la fecha, se han visitado las siguientes bibliotecas: La Victoria, Carlos E. Restrepo, La Marichuela,, Rafael Uribe Uribe, La Peña, Arborizadora Alta, El Tintal y FUGA.
Si bien la prioridad de este cosechamiento son las publicaciones impresas, en aras de responder a la noción de patrimonio que guía este proyecto se han recabado otros materiales como periódicos, fanzines, libros objeto, discos, cortos documentales y galerías fotográficas. Así, en las siete localidades abordadas durante estas siete semanas se han recabado 239 registros, de los cuales 185 corresponden a libros físicos. Cada uno de estos registros está organizado en una matriz de cosechamiento con información bibliográfica y una catalogación en función de las líneas del proyecto y sus enfoques.
Así mismo, se adelantó la cotización de los montos de digitalización con Micromatización; Grabando archivos; y Terraferme. Cada compañía fijó un monto aproximado de acuerdo con el volumen potencial de digitalización. Una vez se seleccionen los materiales a digitalizar, empieza el proceso de gestión y digitalización con la empresa seleccionada.
Al mismo tiempo, se han adelantado encuentros con colectivos en las localidades y con la Biblioteca Digital de Bogotá para evaluar opciones de mediación y apropiación del proyecto. Así, se han considerado dos activaciones para dos de las localidades más grandes: Usme y Ciudad Bolívar. En Usme hubo un encuentro con el Colectivo La Pedrada para pensar opciones de mediación. Ellos propusieron actividades con algunas de sus piezas como el De Todito Literario con sabor a Usmekistan (2018) o con los talleres de fanzine comunitario que han adelantado en la localidad. Por otro lado, se fijó contacto con la gestora y líder barrial de Ciudad Bolívar Luz Marina Ramírez, dueña de un valioso repositorio audiovisual sobre la memoria y las transformaciones de la localidad. Ramírez aceptó organizar unas proyecciones y conversatorios con sus piezas y ya sugirió un par de títulos, como el corto Mi ranchito hermoso. Memoria audiovisual de Ciudad Bolívar (1993-2002). Así mismo, se ha avanzado en la búsqueda y consulta de referentes en materia de aplicativos, wireframes, apuestas estéticas y herramientas digitales para el proyecto, como un mapa de la edición independiente en Bogotá.</t>
  </si>
  <si>
    <r>
      <rPr>
        <b/>
        <sz val="11"/>
        <color theme="1"/>
        <rFont val="Calibri"/>
        <family val="2"/>
        <scheme val="minor"/>
      </rPr>
      <t>Territorial:</t>
    </r>
    <r>
      <rPr>
        <sz val="11"/>
        <color theme="1"/>
        <rFont val="Calibri"/>
        <family val="2"/>
        <scheme val="minor"/>
      </rPr>
      <t xml:space="preserve"> Para adelantar esta pesquisa fue necesario abordar cada localidad mediante dos frentes: el acercamiento a las colecciones de Biblored en las bibliotecas y el contacto con bibliotecarias comunitarias, mediadores, colectivos, personas locales y otros actores territoriales que ayuden a rastrear ese patrimonio y a tejer relaciones más sólidas entre la Red y el territorio de cara a futuras estrategias de mediación y apropiación. Así, hasta la fecha hemos adelantado encuentros en cada localidad, a saber:
·       Localidad Antonio Nariño:
Consejo de Cultura de Antonio Nariño
Biblioteca Comunitaria Los Fundadores
Colectivo Semilla Littera
Fundación Andrés Barbosa
Huerta comunitaria La Siempre Viva
Colectivo Letras del Tiempo
Paola Ricaurte, mediadora de lectura y gestora cultural
Ricardo Torres García, escritor de la localidad e investigador
Xiomara León, consejera de literatura de la localidad Antonio Nariño
Angie Milena Espinel Meneses, habitante del barrio El Restrepo
Jairo Alejandro Álvarez, director del periódico Reminiscencias
·       Localidad de Ciudad Bolívar:
La libélula
Los Montaña Cine Ciudad Bolívar
Colectivo Mayaelo
Casa Cutural de Potosí
Ojo al sancocho
Editorial Letras del Sur
Perro que ladra editores
Biblioteca Comunitaria El Contrabajo
Biblioteca Comunitaria Semillas Creativas
Fundación Nueva vida para todos
Luz Marina Ramírez, realizadora audiovisual e historiadora popular
Blanca Pineda, autora de la localidad
Héctor Gutiérrez, gestor y autor de la localidad
Carolina Santofimio, autora y editora de la localidad
Marco Salazar, gestor y mediador cultural
Astrid Tabares, bibliotecaria comunitaria
·       Localidad de Rafael Uribe Uribe
Biblioteca Comunitaria Raíz de Barro
Grupo Poético Esperanza y Arena
Colectivo Uara
El informe literario
Palabra Andina
Colectivo Hilando Relatos
Colectivo Colores de la Poética
Escuela Popular Colectivo JAK
Alejandra Ramírez, Colectivo Colores de la Poética
Pablo Peregrino, editor independiente y autor de la localidad
Gustavo Bohórquez, consejero de cultura de Rafael Uribe Uribe
Antonio Ruíz, músico, poeta y consejero de cultura de Rafael Uribe Uribe
Andrés Romero, gestor cultural 
Mayerli Garay, Biblioteca Comunitaria Raíz de Barro
·       Localidad de San Cristobal
Biblioteca Altamira PEPASO 
Biblioteca Comunitaria Alejito Londoño
Biblioteca Ecocasa Cultural Canadá Güira
Colectivo La Promotora Cultural
Zero Tatoo
Centro Cultural La Terraza
Ángela de Castro, gestora y educadora cultural
Rubén Hernández, arquitecto
Liliana Cortés Garzón, investigadora
Fabián Bermúdez, representante de literatura del Consejo Local de Arte, Cultura y Patrimonio - San Cristóbal
·       Localidad de Santa Fe
Nos vemos en la esquina
Colectivo La Tribu 
Colectivo A.L.N.
Colectivo Primitivo 
Colectivo Amapola
La Perse
Nelson Julián Villamizar, periodista de la localidad
José Darío Salazar Ramos, gestor cultural
Natalia Jiménez Molano, autora de la localidad
Tania Trespalacios, investigadora de la localidad
Dioselina Hernández, habitante de la localidad
·       Localidad de Usme
Revista Surgente
Libros buenos a la vereda
Colectivo Memoria Urbana
Colectivo La Pedrada
Ruido Ediciones
Alfredo Díaz, Pégate a Usme; I.E.D. Miguel de Cervantes Saavedra
Mónica Jara, revista Surgente
Mileidy Acuña, colectivo La Pedrada
Érika Barrera, Libros buenos a la vereda
·       Localidad de Kennedy
El callejero
Canal AFRO
Culture United
Fundación Escuela Cultural Común &amp; Arte FUCCA
Fundación Cultural Tea Tropical
La chiva tintera
Cinestudio El Túnel
Jesús Esteban Núñez</t>
    </r>
  </si>
  <si>
    <t xml:space="preserve">El enfoque territorial se aplica desde la perspectiva de la descentralización y desconcentracíon de los materiales de la cultura escrita, al buscar que las colecciones locales sean suficientes para la población que circunda estos espacios de lectura. </t>
  </si>
  <si>
    <t>Se realizaron diferentes actividades que apuntan a esta meta como: Convocatoria abierta al sector editorial para la presentación de su oferta a BibloRed recibiendo: 8.170 libros de 126 proveedores, Comités de evaluación y selección de la oferta en el que se invitaron funcionarios con distintos roles en la Red y personas externas, Como producto de los comités de evaluación y selección se hizo la construcción del plan de compras de recursos bibliográficos para BibloRed; finalmente, se avanzó hasta el punto de la solicitud de adquisición a los proveedores de los ejemplares requeridos para compra, con un total a 17 de julio de 2023 de 9.918 ejemplares. Cabe decir que esta cifra se puede modificar según sea la disponibilidad de recursos que tengan los proveedores. Por otra parte, se proyecta otra adquisición de 162 ejemplares como respuesta a las Sugerencias puestas por los usuarios en el aplicativo para ello en el portal web de BibloRed y de la línea de programación cultural. Así como la adquisición de 67 recursos fílmicos para fortalecer las colecciones de BibloRed en este formato, los cuales son insuficientes ante la demanda de la ciudad.</t>
  </si>
  <si>
    <t>El enfoque territorial se aplica desde la perspectiva de la descentralización y desconcentración de los materiales de la cultura escrita, al buscar que las colecciones locales sean suficientes para la población que circunda estos espacios de lectura. Asimismo, buscando responder a las necesidades de las bibliotecas y sus comunidades circundantes.</t>
  </si>
  <si>
    <t xml:space="preserve">Se adquirió el 100% de los ejemplares proyectados que contemplan 10, 869 ejemplares adquiridos a 101 proveedores de la cadena del libro en Colombia, permitiendo así una diversidad de temáticas y de recurso para los diferentes públicos en la ciudad de Bogotá </t>
  </si>
  <si>
    <r>
      <t xml:space="preserve">El </t>
    </r>
    <r>
      <rPr>
        <b/>
        <sz val="11"/>
        <color theme="1"/>
        <rFont val="Calibri"/>
        <family val="2"/>
        <scheme val="minor"/>
      </rPr>
      <t>enfoque territorial</t>
    </r>
    <r>
      <rPr>
        <sz val="11"/>
        <color theme="1"/>
        <rFont val="Calibri"/>
        <family val="2"/>
        <scheme val="minor"/>
      </rPr>
      <t xml:space="preserve"> se aplica desde la perspectiva de la descentralización y desconcentración de los materiales de la cultura escrita, al buscar que las colecciones locales sean suficientes para la población que circunda estos espacios de lectura. Asimismo, buscando responder a las necesidades de las bibliotecas y sus comunidades circundantes; De lo cual es la garantía la alta participación de proveedores del sector editorial. </t>
    </r>
  </si>
  <si>
    <t xml:space="preserve">Esta meta fue cumplida a satisfacción en el trimestre anterior, por lo que al presente trimestre, la Línea de Colecciones se encuentra haciendo el procesamiento físico y técnico de los ejemplares de modo que sean entregados en dos tandas a las bibliotecas: una en
diciembre 2023 y otra en febrero de 2024.
En lo que respecta a las temáticas que configuran el plan de adquisiciones de 2023, las categorías que lo conforman, en términos de ejemplares, son:
Colección general: 3742
 Discapacidad: 302
 Distrito gráfico (historieta-manga): 1.411
 Inclusión-Género: 1.367
 Libros para niños: 2.849
 Literatura: 3186
Con el total de libros adquiridos este año la colección de la Red asciende a 716486 ejemplares. </t>
  </si>
  <si>
    <t xml:space="preserve">El enfoque territorial se aplica desde la perspectiva de la descentralización y desconcentración de los materiales de la cultura escrita, al buscar que las colecciones locales sean suficientes para la población que circunda estos espacios de lectura. Asimismo, buscando responder a las necesidades de las bibliotecas y sus comunidades circundantes; De lo cual es la garantía la alta participación de proveedores del sector editorial. </t>
  </si>
  <si>
    <t>Durante el primer trimestre se formalizó la firma del convenio con el aliado para la implementación de la biblioteca escolar digital en 50 IE Distritales.  Los resultados se observarán a partir del segundo trimestre de 2023</t>
  </si>
  <si>
    <t>Este producto desarrollará actividades con enfoque Territorial, poblacional-diferencial beneficiando a la población escolar</t>
  </si>
  <si>
    <t xml:space="preserve">Posterior a la formalización del convenio en primer semestre, para el segundo se adelataron los siguientes subproductos: 
1) Reglamentación de procesos de selección y adquisición: la selección y adquisición de material bibliográfico se realiza de acuerdo con los procesos de compras públicas vigentes en Colombia y se han dado mediante subastas inversas, realizadas por la Dirección de Dotaciones Escolares. Para ello, se elaboran listados maestros de títulos que son puestos a consideración de los actores del mercado que puedan ofrecer los bienes solicitados. Durante 2023 se dio inicio al proceso de selección y aquisición de material bibliográfico a partir del desarrollo del catálogo de renglones que se dio en 2022, el cual debió ser ajustado para permitir la viabilidad del proceso, una vez hecho el estudio de mercado por parte de la Dirección de Dotaciones Escolares, que cerró el 04/04/2023. A partir de este evento, esa misma dirección realizó la cotización No. SED-SUBASTAINVER-DDE-2-2023, el 17/05/2023, según la cual se hizo un ajuste en la cantidad de colegios focalizados para el proceso. 
2) Actualización de colecciones: Se hizo entrega de material bibliográfico en 56 IED, durante los meses de enero y febrero, a partir del proceso de selección abreviada por subasta inversa electrónica No. SED-SA-SI-DDE-069-2022 y que generó el contrato de compraventa 4179141 de 2022, por parte de la SED, con un total de 700 títulos en 45.500 ejemplares entregados en las IED focalizadas. Este proceso fue adelantado por la Dirección de Dotaciones Escolares, a partir de listados de focalización territorial y de títulos sugeridos para la adquisición, suministrados por la DCTME. Se proyecta realizar un proceso similar para 2023, como se indica en el subproducto 1.
3) Creación y/o divulgación de recursos bibliográficos y educativos con enfoque étnico y diferencial y Biblioteca Digital Escolar: durante 2022 se produjeron cuatro títulos, creados en cumplimiento de acciones afirmativas pactadas con los representantes de los grupos étnicos rrom, palenqueros, raizales y víctimas afrocolombianas, con un total de 9.972 ejemplares, que se encuentran a la espera de confirmar con los grupos étnicos los procedimientos de entrega de materiales a las IED e iniciar con el diseño de las estrategias de formación a mediadores, para su divulgación en los colegios focalizados. Estos títulos se produjeron en versión digital e integran las colecciones del repositorio intitucional de la SED y harán parte del catálogo de la BED. Así mismo, en relación con la dotación de material bibliográfico para la Biblioteca Escolar Digital (BED), se indica el avance relacionado en el producto 2.1.12 </t>
  </si>
  <si>
    <t xml:space="preserve">El acceso a materiales de lectura es fundamental para el ejercicio de los derechos culturales y a la educación, para todos los estudiantes de las IED. De este modo, se ha buscado que la adquisición de material bibliográfico responda a las necesidades de contenidos de manera amplia, con un desarrollo de colecciones que facilite la adquisición a menores costos, para llegar a la mayor cantidad posible de colegios distritales. </t>
  </si>
  <si>
    <t>Para el fortalecimiento de colecciones físicas y digitales se trabajó en este trimestre en la consolidación de:
1. Biblioteca Escolar digital (reportado en el 2.1.12. Estrategias de circulación de material bibliográfico impreso y digital) 
2. En materia de dotación de material bibliográfico, en articulación con la Dirección de Dotaciones Escolares se trabajó para proyectar 126.700 libros que están en proceso de adquisición para 157 colegios distritales.</t>
  </si>
  <si>
    <r>
      <t xml:space="preserve">Las acciones implementadas en este producto aportan al enfoque de </t>
    </r>
    <r>
      <rPr>
        <b/>
        <sz val="11"/>
        <color theme="1"/>
        <rFont val="Calibri"/>
        <family val="2"/>
        <scheme val="minor"/>
      </rPr>
      <t>derechos humanos</t>
    </r>
    <r>
      <rPr>
        <sz val="11"/>
        <color theme="1"/>
        <rFont val="Calibri"/>
        <family val="2"/>
        <scheme val="minor"/>
      </rPr>
      <t xml:space="preserve"> en tanto que la Biblioteca Escolar digital es de uso del bibliotecario, los docentes, los estudiantes y de sus familias y la dotación a las bibliotecas escolares permiten que los estudiantes, especialmente aquellos en condiciones más vulnerables, tengan acceso a la información y a los recursos demandados curricularmente para así estar en equidad de condiciones para el aprendizaje. Los recursos seleccionados para la Biblioteca Escolar Digital se focalizaron en cubrir el acceso desde colegios distritales que carecen del espacio, debido a sus condiciones de infraestructura física. De otra parte, la focalización para la dotación de material impreso se hizo de acuerdo con los siguientes criterios: 
•	Colegios que no han recibido dotación bibliográfica con anterioridad a 2020. 
•	Colegios con obras reportadas por la Dirección de Construcción y Conservación de Establecimientos Educativos, vigencia 2024.
•	Colegios nuevos.
•	Colegios de Administración de Servicio Educativo (CASE) pendientes para entrega de colección base para biblioteca escolar.
•	Colegios que hacen parte del programa de Bachillerato Internacional.
•	Colegios rurales o en zonas de expansión.</t>
    </r>
  </si>
  <si>
    <t xml:space="preserve">A continuación, se completa la información solicitada en la retroalimentación de los productos y se reporta el trabajo del IV trimestre de 2023: 
Colecciones físicas, especializadas, con enfoque étnico: 
El Convenio de Cooperación Internacional N°4754809 de 2023, celebrado entre la Secretaría de Educación del Distrito de Bogotá y el Cerlalc, estableció concertar con las comunidades étnicas de los grupos rrom, raizal, palenque y víctimas afrocolombianas la entrega de la colección Bogotá Plural a las bibliotecas escolares de los 406 colegios distritales, e implementar una ruta de formación a mediadores para el uso pedagógico de estos materiales. 
Los materiales fueron enviados a las 405 Instituciones Educativas Distritales: En el mes de agosto se entregaron en total 25 libros de la colección Bogotá plural a cada IED, para un total de 10.125 libros entregados a las 405 IED. Además también se entregaron libros a las comunidades. 
Diseñar estrategias de dinamización de los libros de la colección Bogotá Plural: Las estrategias de dinamización que se diseñaron para trabajar los libros fueron realizadas en su mayoría por personas de las comunidades y/o pueblos, en algunos casos con asesoría pedagógica y/o con el respaldo de las personas de la comunidad. 
Las estrategias diseñadas (corrección y diagramación) fueron posteriormente editadas por las mismas comunidades, específicamente en el caso de Palenque, rrom y víctimas afrocolombiana. En resumen, se realizaron 145 implementaciones y participaron de las estrategias 89 Colegios y 4.146 niños, niñas y jóvenes. 
Rrom
El diseño de las estrategias fue realizada por dos mujeres profesionales, elegidas por el pueblo, una de ellas licenciada infantil y la otra una comunicadora social, que ha venido colaborando en el diseño de productos del pueblo rrom, y que participó en la elaboración del libro. Se diseñaron en total cuatro estrategias: Una para primera infancia, que se estructura a partir de las actividades rectoras. Una para los grados 1°, 2° y 3° que aborda los relatos y las historias del pueblo rrom. Una para los grados 4° y 5° que se enfoca en el juego y la exposición de aspectos relevantes para el pueblo rrom, y que se estructura a partir de un aprendizaje participativo. Una para bachillerato que estimula el debate y el sentido crítico. 
Se hicieron 40 implementaciones en 20 colegios. Estas se hicieron de acuerdo a las 4 estrategias así: 10 implementaciones para primera infancia; 10 implementaciones para grados primero, segundo y tercero; 10 implementaciones para cuarto y quinto; y 10 implementaciones para bachillerato. Esta implementación la realizaron 4 implementadoras en compañía de 4 sabedoras cada una, durante los meses de septiembre y octubre. Cada implementación tuvo una duración de 2 horas y fueron en total 1089 niños y niñas participantes.
Durante el IV trimestre, se continuó con la logística, preparación y agendamiento de las implementaciones en las IED que la comunidad eligió para llevar a cabo sus estrategias de dinamización con el libro ¡Opré rroma!. A 31 de octubre se realizaron todas implementaciones, para un total de 40 talleres en 20 colegios del Distrito. Los niños y niñas participantes de estos espacios de dinamización del libro fueron 1.089 en total. 
En noviembre se realizaron los eventos que quedaron acordados en el mes de octubre. Los eventos se realizaron los días 7 y 8 de noviembre de 9 a.m. a 11 a.m. y de 2 p.m. a 4 p.m. La metodología consistió en un intercambio cultural entre los bibliotecarios y el pueblo rrom, donde se dio a conocer el libro Opré Rroma y la cultura gitana en general.  Este mes también se realizó de cierre, donde se abordó el tema del evento final y se hizo un balance de la implementación. A ese evento de cierre de la estrategia de dinamización del libro Opré rroma, asistieron 35 personas.
Palenque
El diseño de las estrategias se realizó colectivamente entre una pedagoga experta y los autores de libro. Se entregaron cuatro estrategias que se enfocan en varios aspectos que muy pocas veces son abordados en la escuela: el sentido poético, el sentido musical, el sentido sensorial y el sentido crítico. Se elaboraron cuatro estrategias: Una para primera infancia enfocada en rondas, juegos libres, reconocimiento de personajes de palenque, que contó con el apoyo de Neris Barrios. Una para primaria donde se trabajan también las rondas y los juegos, pero además el apartado poético que tiene el libro, que contó con el apoyo de Leonor Díaz Cañete. Dos de bachillerato donde se trabajan los personajes, la resistencia del pueblo de Palenque a través de la música y la tradición oral y poética del pueblo, que contó con el apoyo de Luis Gerardo Martínez y Aiden Salgado. 
Se hicieron 45 implementaciones en 38 colegios. Estas se hicieron de acuerdo a las 4 estrategias diseñadas así: 11 implementaciones de primera infancia; 11 implementaciones de primaria; y 23 implementaciones para las dos estrategias de bachillerato. Esta implementación la realizaron 3 de los autores del libro, durante los meses de septiembre y octubre. Cada implementación tuvo una duración de 2 horas. Y fueron 1365 niños y niñas participantes.
Durante el IV trimestre, se continuó con la logística, preparación y agendamiento de las implementaciones en las instituciones educativas distritales que la comunidad eligió para llevar a cabo sus estrategias de dinamización con el libro Kuttura ri Palengue. A 31 de octubre se realizaron todas implementaciones, para un total de 45 talleres en 38 colegios del Distrito. Los niños y niñas participantes de estos espacios de dinamización del libro fueron 1.365 en total. 
En el marco de la negociación con el comité editorial del pueblo de Palenque se realizó en el mes de octubre un evento con bibliotecarios en la Posá Wiwa, con una asistencia de 31 personas, de los cuales 25 fueron bibliotecarios de las IED. En el mes de noviembre se realizaron 3 eventos de dinamización del libro. El primer evento se realizó el día 3 de noviembre y el segundo el 7 de noviembre en el Colegio INEM Santiago Pérez, de la localidad de Tunjuelito. Este evento se realizó con estudiantes raizales, palenqueros y afrocolombianos con el propósito de dar a conocer el libro, y la asistencia total en los dos eventos fue de 40 personas. Por último, para cerrar el proceso de diseño de estrategias y dinamización, se realizó un evento de cierre de la estrategia el día viernes 17 de noviembre de 2.30 p.m. a 5.00 p.m. 
Raizal
El diseño de las estrategias lo realizaron inicialmente las tres autoras del libro. Sin embargo, la falta del componente pedagógico requirió la asesoría de dos pedagogas expertas. Así, se diseñaron en total tres estrategias enfocadas en tres grandes poblaciones escolares: primera infancia, primaria y bachillerato. Estas estrategias se estructuran a partir de tres grandes componentes, que para el pueblo son relevantes a fin de que sean (re)conocidos, tanto en el ámbito escolar, como a nivel de la nación. Estos tres componentes son: ¿quiénes son los raizales?, el maritorio – territorio, y el componente de biodiversidad. 
Víctimas afrocolombianas
El diseño de las estrategias lo realizó María Isabel Mena, autora del libro, en conjunto con las mujeres del comité editorial. Se diseñaron tres estrategias, enfocadas en tres grandes grupos escolares: primera infancia, primaria y bachillerato. La estrategia consiste en abordar el libro, que es un cuento infantil sobre el desplazamiento forzado y el racismo escolar, desde varias aspectos culturales tales como la armonización, dimensión espiritual para el pueblo afrocolombiano del Pacífico; la tradición oral, representada en los arrullos y la música; la historia de la diáspora africana y del desplazamiento forzado; aspectos culturales como la música, las formas de vestir, la comida, entre otras; la dimensión de la transmisión de saberes depositada en las mujeres, como sanadoras, como tejedoras, como cantaoras (canto+oración). 
Se hicieron 60 implementaciones en 44 colegios. Estas se hicieron de acuerdo a las 3 estrategias diseñadas así: 20 implementaciones para primera infancia; 20 implementaciones para primaria; y 20 implementaciones para bachillerato. Esta implementación la realizaron 6 implementadores, durante los meses de septiembre y octubre. Cada implementación tuvo una duración de 2 horas y fueron 1692 niños y niñas participantes.
Para el IV trimestre, se continuó con la logística, preparación y agendamiento de las implementaciones en los colegios distritales que la comunidad eligió para llevar a cabo sus estrategias de dinamización con el libro Había una vez unos niños y unas niñas multicolores. A 31 de octubre se realizaron todas las implementaciones planeadas, para un total de 60 talleres en 44 colegios del Distrito. Los niños y niñas participantes de estos espacios de dinamización del libro fueron 1.692 en total. 
En el mes de noviembre se realizó el evento de cierre de la estrategia de dinamización del libro Había una vez unos niños y niñas multicolores, el cual tuvo lugar el día viernes 10 de noviembre de 9 a.m. a 12.00 m. y se contó con una asistencia aproximada de 40 personas. Por otra parte, se realizó la edición de los videos para ampliar la estrategia de dinamización del libro Había una vez unos niños y niñas multicolores. Del mismo modo, se diagramó y se entregó la versión final de las estrategias que la comunidad desarrolló para realizar las implementaciones.
Logros: la colección con enfoque étnico no solo de entregó a las BE, sino que se acompañó con metodologías para dinamizar los libros en los colegios y material adicional, que se encuentra disponible a través de la Biblioteca Escolar Digital y en el micrositio de Bibliotecas Escolares de Red Académica
Dificultades: la comunidad Afrocolombiana solo contó con la dotación y no con la construcción de la metodología porque la concertación no tuvo lugar. 
Dotaciones físicas de material bibliográfico
Mediante el proceso No. SED-SA-SI-DDE-056-2023, realizado por la Dirección de Dotaciones Escolares, a partir de los listados y apoyo técnico hechos por la Dirección de Ciencias, Tecnologías y Medios Educativos, se concluyó la etapa precontractual y se suscribió el contrato de suministro 5419361 de 2023, con un valor total de $6.865.897.806, con el que la Secretaria de Educación del Distrito adquirió 180,7 colecciones, conformadas por 700 títulos cada una, las cuales se distribuyen actualmente a un total de 155 colegios distritales. Estas colecciones pasaron por la verificación de muestras de acuerdo con las obligaciones respectivas y posteriormente se dio inició al proceso de entrega. 
La selección de los 155 colegios oficiales respondió a los siguientes criterios: 
1) Colegios que no han recibido dotación bibliográfica con anterioridad a 2020. 
2) Colegios con obras reportadas por la Dirección de Construcción y Conservación de Establecimientos Educativos, vigencia 2024. 
3) Colegios nuevos. 
4) Colegios de Administración de Servicio Educativo (CASE) pendientes para entrega de colección base para biblioteca escolar. 
5) Colegios que hacen parte del programa de Bachillerato Internacional. 
6) Colegios rurales o en zonas de expansión. 
7) Colegios con matrículas superiores a los 3.000 estudiantes según SIMAT. 
El listado base de material bibliográfico para realizar el proceso se construyó a partir de un ejercicio realizado en 2022, que se valió de la metodología de renglones, y sobre el que se hizo el estudio de mercado inicial.
El proceso se encuentra disponible públicamente en el siguiente enlace: https://community.secop.gov.co/Public/Tendering/OpportunityDetail/Index?noticeUID=CO1.NTC.4871223&amp;isFromPublicArea=True&amp;isModal=true&amp;asPopupView=true 
Colecciones digitales
La Biblioteca Escolar Digital (BED), que inicialmente tenía planteada una cobertura para 25.000 usuarios, amplió su alcance poniendo a disposición de 28.395 usuarios de 63 colegios públicos de Bogotá 370 títulos que a la fecha se encuentran disponibles en esta plataforma. Dichos títulos tienen una utilidad tanto en las aulas como en los hogares, pues son atractivos para apoyar e incentivar la enseñanza y el aprendizaje en los ambientes institucionales, así como para usar en los tiempos de ocio de los niños en cualquier lugar. 
Para la selección de los títulos que integraron la colección informativa y literaria, se convocó a un grupo de docentes expertos en temas STEM e inglés y a dos profesionales de acompañamiento. Cada persona convocada recibió un catálogo que incluyó un listado de títulos organizados según el mayor nivel de consulta, así como aquellos que fueron solicitados por los docentes en el proceso de evaluación realizado en el pilotaje de 2022. Esta selección de títulos estaba dirigida a públicos de diversos ciclos, grados, edades, temas y formatos. Después de que el grupo de personas invitadas analizara estos listados, se recibieron las sugerencias de modificación. El resultado fue una selección de títulos actualizados que se adaptaran a las necesidades de enseñanza actuales, y que también incluyeran nuevas temáticas de alto interés pedagógico (temas como inglés, astronomía, zoología, español, filosofía e historia). 
En el componente pedagógico se designó a los profesionales de acompañamiento de los diversos modelos de acompañamiento: Ruta de Acompañamiento Técnico Pedagógico, Bibliotecas de los Colegios del programa Bachillerato Internacional, Asociados al modelo de Bibliotecas Público Escolares y los funcionarios de los estímulos de Bibliotecas Escolares para la Innovación. Este nutrido grupo presentó la plataforma y las posibilidades de uso en los colegios a su cargo mediante el diseño y posterior desarrollo de ciclos de talleres de corta duración que permitieran difundir las pautas generales para el uso de la BED, de acuerdo con las características particulares de cada colegio, buscando en últimas la consulta autónoma y la fidelización en el uso de la plataforma desde las instituciones y por intermediación de los docentes. Para apoyar estas acciones, se produjeron un video tutorial y piezas gráficas promocionales dirigidas a docentes y padres de familia, así como piezas de divulgación con recomendaciones de libros que semanalmente buscaron estimular la consulta de la plataforma. 
Actualmente, la BED se encuentra en proceso de migración de sus servidores, desde un proveedor externo con el que se hizo el piloto en 2022 y con el que se continuó trabajando durante 2023, a los servidores de la Secretaría de Educación del Distrito, lo que requerirá de un plan de trabajo que permita la operación de la BED a futuro, desde infraestructura propia.
</t>
  </si>
  <si>
    <t>Las acciones implementadas en este producto aportan al enfoque de derechos humanos específicimente en Universalidad, igualdad y no discriminación en tanto que la Biblioteca Escolar digital es de uso del bibliotecario, los docentes, los estudiantes y de sus familias y la dotación a las bibliotecas escolares permiten que los estudiantes, especialmente aquellos en condiciones más vulnerables, tengan acceso a la información y a los recursos demandados curricularmente para así estar en equidad de condiciones para el aprendizaje. Los recursos seleccionados para la Biblioteca Escolar Digital se focalizaron en cubrir el acceso desde colegios distritales que carecen del espacio, debido a sus condiciones de infraestructura física. De otra parte, la focalización para la dotación de material impreso se hizo de acuerdo con los siguientes criterios: 
•	Colegios que no han recibido dotación bibliográfica con anterioridad a 2020. 
•	Colegios con obras reportadas por la Dirección de Construcción y Conservación de Establecimientos Educativos, vigencia 2024.
•	Colegios nuevos.
•	Colegios de Administración de Servicio Educativo (CASE) pendientes para entrega de colección base para biblioteca escolar.
•	Colegios que hacen parte del programa de Bachillerato Internacional.
•	Colegios rurales o en zonas de expansión.</t>
  </si>
  <si>
    <t>Se realizó convocatoria para participar en el proceso de acompañamiento pedagógico a bibliotecas escolares en el que contamos con la participación de 15 de las 28 IE ubicadas en la ruralidad. En este segundo trimestre el equipo realiza acercamiento a las 13 que no se han inscrito para iniciar el proceso de atención diferencial.  Los resultados se observarán a partir del segundo trimestre de 2023</t>
  </si>
  <si>
    <t>A partir de la convocatoria de participación en el acompañamiento se formalizó el proceso con 16 bibliotecas escolares de IED o CED rurales que reciben un acompañamiento diferencial, desde cuatro líneas distintas: 
- 3 colegios (Rural Pasquilla, Campestre Jaime Garzón y Del Campo Juan de la Cruz Varela) están integrados en el modelo de Bibliotecas Público Escolares. Estos implementan planes de acción acordados a inicio de año con los rectores de las IED y, en el caso de Pasquilla y Juan de la Cruz Varela, de manera articulada con BibloRed. El Colegio Campestre Jaime Garzón se articula a través de los servicios de biblioteca pública de la localidad de Sumapaz y con la BPE del Sumapaz. Su acompañamiento inició desde el mes de febrero, con la vinculación de los profesionales a través de la DCTME.
- 5 colegios de la localidad de Usme reciben acompañamiento mixto: 1 colegio (Rural Olarte) recibe acompañamiento especializado a través de la estrategia de Bibliotecas Escolares para la Innovación y su proyecto se extiende a los 4 colegios restantes del agrupado: El Hato, La Argentina, El Curubital y Los Arrayanes. Este proceso inició con la convocatoria de Bibliotecas Escolares para la Innovación, que tuvo entre sus lineamientos la inclusión de dos IED rurales en la estrategia. Adicionalmente, las 5 IED reciben el apoyo de un profesional de acompañamiento técnico pedagógico desde mayo, con el inicio de la ruta ATP.
- 1 colegio de Ciudad Bolívar (Rural José Celestino Mutis) recibe acompañamiento especializado para el desarrollo de un proyecto de innovación bibliotecaria, a través de la estrategia Bibliotecas Escolares para la Innovación, como parte de las 2 IED rurales que se incluyeron en esta convocatoria. El acompañamiento a esta IED inició en mayo, con un profesional de acompañamiento que inició la implementación de la ruta ATP, y continua desde finales de junio con un profesional especializado en innovación.
- 7 colegios (Aguas Claras, en San Cristóbal; San Martín de Porres y Campestre Monteverde, en Chapinero; Nicolás Buenaventura, en Suba; Rural Quiba Alta, en Ciudad Bolívar, y El Destino y San Cayetano, en Usme) reciben acompañamiento técnico pedagógico, a través de la ruta ATP, desde mayo. La atención a las IED rurales se da a partir de la comprensión de sus proyectos individuales y las particularidades de cada uno de los colegios, orientados por un profesional que acompaña las acciones de cada IED y que deja un registro en el Plan Institucional de Biblioteca Escolar.</t>
  </si>
  <si>
    <t>El reconocimiento de las distintas prácticas territoriales asociadas a la lectura, la escritura, la investigación y las necesidades de las comunidades en las ruralidades de Bogotá supone formas diferenciadas de apoyo a los procesos que se realizan, que permitan generar condiciones para que los habitantes de los distintos territorios de la ciudad los potencien. Por ello, el acompañamiento se realiza con distintas estrategias, que permiten responder a necesidades diversas, como los servicios de biblioteca pública articulados en las IED o proyectos de innovación en IED rurales con desarrollos avanzados de sus proyectos de biblioteca, hace posible la apropiación de espacios y construcción del tejido social.</t>
  </si>
  <si>
    <t>En la estrategia de acompañamiento diferencial a las bibliotecas rurales, 16 instituciones educativas rurales participantes reciben acompañamiento. Para este trimestre se contó con la participación de 7 bibliotecarios, 14 docentes y 667 estudiantes, a través de los siguientes modelos:
1. 2 colegios distritales rurales: El Colegio Rural Olarte, desde el que se atiende a las instituciones que hacen parte del agrupado rural OHACA (colegios Olarte, El Hato, La Argentina, El Curubital y Los Arrayanes), y el Colegio Rural José Celestino Mutis son beneficiarios de la estrategia de Bibliotecas Escolares para la Innovación.
2. Los 4 colegios rurales que se vinculan al agrupado rural OHACA, además del Colegio Rural Olarte, en Usme, son beneficiarios de la Biblioteca Escolar Digital. 
3. Los colegios Rural Pasquilla, Campestre Jaime Garzón y Del Campo Juan de la Cruz Varela están integrados en el modelo de Bibliotecas Público Escolares. Estos continúan con la implementación de planes de acción acordados a inicio de año con los rectores de las IED y, en el caso de Pasquilla y Juan de la Cruz Varela, de manera articulada con BibloRed. El Colegio Campestre Jaime Garzón se articula a través de los servicios de biblioteca pública de la localidad de Sumapaz y con la BPE del Sumapaz. Es de recordar que estas instituciones cuentan con un profesional bibliotecario asignado por la DCTME-SED.</t>
  </si>
  <si>
    <r>
      <t xml:space="preserve">Las acciones implementadas en este producto aportan al enfoque de </t>
    </r>
    <r>
      <rPr>
        <b/>
        <sz val="11"/>
        <color theme="1"/>
        <rFont val="Calibri"/>
        <family val="2"/>
        <scheme val="minor"/>
      </rPr>
      <t>derechos humanos</t>
    </r>
    <r>
      <rPr>
        <sz val="11"/>
        <color theme="1"/>
        <rFont val="Calibri"/>
        <family val="2"/>
        <scheme val="minor"/>
      </rPr>
      <t xml:space="preserve"> en tanto se hace una ruta diferenciada que permita democratizar sus bienes y servicios a la comunidad educativa y el caso de las Bibliotecas público escolares que amplían su alcance a la comunidad. Todas estas se cualifican para contribuir al acceso de una mejor calidad de vida para la población de cada uno de los territorios en los que las bibliotecas y los colegios distritales en los que se encuentran.</t>
    </r>
  </si>
  <si>
    <t>Desde la estructura de la Secretaría de Educación del Distrito, el Colegio Campestre Jaime Garzón (IED) opera en su servicio bibliotecario de manera articulada con la Biblioteca Público Escolar del Sumapaz, con sede en el Colegio Gimnasio del Campo Juan de la Cruz Varela (IED). En este sentido, la biblioteca proyecta acciones puntuales que concierta con la coordinación de la Biblioteca Público Escolar del Sumapaz para las sedes del Colegio Campestre Jaime Garzón (IED), como puede verse en el plan de trabajo elaborado en febrero de 2023. De acuerdo con lo anterior, mientras que los colegios Rural Pasquilla (IED) y Gimnasio del Campo Juan de la Cruz Varela (IED) son de acción directa de las bibliotecas público escolares, por ser las sedes de sus correspondientes bibliotecas, la biblioteca escolar del Colegio Campestre Jaime Garzón planea y desarrolla de manera expresa, intencionada, periódica y concertada actividades de articulación con el servicio de biblioteca público escolar del Sumapaz.
El acompañamiento a colegios rurales se hace de manera diferencial mediante tres estrategias:
1)	Acompañamiento al modelo de Bibliotecas Público Escolares (3 colegios distritales)
Este modelo es implementado de manera directa con la Secretaría de Cultura, Recreación y Deporte y vincula a tres instituciones educativas; dos de ellas, reciben un seguimiento por parte de las dos entidades distritales, mediante los mecanismos establecidos en el convenio interadministrativo para su operación: desarrollo de planes operativos, reuniones de seguimiento y comités operativos para las Bibliotecas Público Escolares de Pasquilla y del Sumapaz. En los días 22 y 23 de noviembre se dieron los comités operativos de estas bibliotecas público escolares, dando cuenta de que se alcanzaron los planes operativos previstos para 2023. 
La biblioteca escolar del Colegio Campestre Jaime Garzón (IED) recibe un seguimiento quincenal que es reportado en informes de actividades mensuales de la contratista a cargo de la biblioteca.
Adicionalmente, para este año se realizó la sistematización del modelo de bibliotecas público escolares, se planteó el propósito de realizar un proceso de investigación que indague en el origen, implementación, aciertos y limitaciones de dicho modelo de atención. La investigación contó, en principio, con una etapa de revisión documental, otra de trabajo con actores que históricamente han estado relacionados con el modelo y una siguiente de sistematización, análisis y escritura de los resultados.
Dificultades: La articulación institucional sigue siendo un reto para estas bibliotecas, por cuanto la institucionalidad de la ciudad es reacia a integrar fácilmente servicios que ofrecen distintas entidades del distrito a población no necesariamente escolarizada. Desde esta perspectiva, la articulación con el sector Cultura es relativamente sencilla, pues el modelo precisamente se basa en dicha doble institucionalidad. No ocurre lo mismo con otras entidades, cuya oferta de servicios requiere de procesos más largos que permitan demostrar que la diferencia entre los ámbitos escolar y extraescolar en la ruralidad es radicalmente distinta de la que ocurre en la Bogotá urbana.
Logros: Este tipo de acompañamiento ha permitido gestionar de una manera más coherente las diversas relaciones que se dan en la ruralidad del sur de la ciudad, por cuanto permite fortalecer el lugar nodal que tienen los establecimientos educativos en una población dispersa que reclama una constante organización. Los colegios han podido fortalecer así su lugar gracias a la confluencia de una oferta de servicios de ciudad que son posibles en los espacios bibliotecarios. Adicionalmente, el documento de sistematización del modelo de bibliotecas público escolares fue presentado en evento virtual del 6 de diciembre de 2023.
2)	Acompañamiento a bibliotecas con proyectos de innovación (2 colegios distritales)
Los estímulos ofrecidos a los colegios distritales para recibir el acompañamiento de Bibliotecas Escolares para la Innovación incluyeron dos plazas para proyectos de bibliotecas rurales, que pudiesen desarrollar un proyecto bibliotecario innovador. De acuerdo con esto, se hace el acompañamiento a los funcionarios de biblioteca escolar de los colegios Rural Olarte (CED), de la localidad de Usme, y Rural José Celestino Mutis (IED), de la localidad de Ciudad Bolívar. El detalle de la implementación de este acompañamiento se especifica en el producto 1.1.2.
Estos colegios implementaron proyectos de innovación en sus bibliotecas que tuvieron procesos distintos de los de los colegios de zona urbana que recibieron estos estímulos, así como hicieron visible, tanto en sus comunidades como entre la comunidad de bibliotecarios escolares de la ciudad, el papel de los colegios rurales.
Proyecto «Usme-ando el espacio», Colegio Rural Olarte (CED), Usme
Busca Generar un espacio que articule la participación activa de la comunidad en las bibliotecas escolares rurales, a través de la promoción de la astronomía. El proyecto se encuentra en etapa de balance, con las acciones de implementación como las siguientes:
-Encuentros con estudiantes y docentes de la agrupación OHACA sobre el universo exterior, búsqueda de astros, socialización del folleto ¿Cómo hacer mi telescopio?, para trabajar en familia.
-Socialización con docentes del proyecto USME-ando el espacio de los avances del proyecto y sondeo de este mismo.
-Se lograron establecer los cinco grupos de interés uno por cada institución.
-Colaboración con el proyecto de patrimonio USMEKA, lo que ha dado lugar a la creación de un libro interactivo.
-En lo que respecta a la biblioteca, se logró posicionarla y visibilizarla de manera efectiva.
Proyecto «Biblioteca Rural del Futuro», Colegio Rural José Celestino Mutis (IED), Ciudad Bolívar
El proyecto busca Crear diversos ambientes de aprendizaje basado en el proyecto aula del futuro, orientados al reconocimiento de la identidad rural con sentido de pertenencia que permitan resignificar los aportes de la ruralidad y mejorar significativamente la escritura, lectura y oralidad en los estudiantes de todos los niveles de educación del colegio.
El proyecto se encuentra en etapa de ideación. Las acciones significativas del proceso son:
-Diagnóstico de necesidades 
-Implementación de actividades (conoce tu biblioteca)
-Circulo de la Palabra (cuentos, juegos y más)
-Inicio y planeación plan piloto (Galería cultivando la mujer rural de ciudad bolívar)
-Semana de la música y la corporalidad 
-Mural círculo ambiental y mural Sabías que… 
-Actividades de lectura escritura y oralidad, y fortalecimiento de la lectura 
-Página virtual de la biblioteca
3)	Acompañamiento técnico pedagógico (Ruta ATP) (13 colegios distritales)
Este acompañamiento se reporta de manera general en el producto 2.1.1., y ofrece un enfoque situado en cada uno de los colegios rurales que respondieron a la convocatoria de acompañamiento. El acompañamiento diferencial se caracteriza por generar dinámicas diferenciales, que responden a las particularidades de los colegios acompañados, como proyectos conjuntos, servicios diferenciales, entre otros; por el énfasis en las acciones de mediación para el uso y apropiación de la Biblioteca Escolar Digital, y por la atención diferenciada para los profesionales de acompañamiento, para quienes se destinan recursos específicos por razón de los desplazamientos.
Los colegios que reciben este acompañamiento diferencial en el modelo de ruta ATP son:
-Localidad de Chapinero: Colegio Campestre Monte Verde (IED)
-Localidad de San Cristóbal: Colegio La Belleza Los Libertadores (IED), Colegio Aguas Claras (CED)
-Localidad de Usme: Colegio San Cayetano (IED); Colegio Gabriel García Márquez (IED); Colegio El Destino (IED); Colegio El Uval (IED) Colegio Rural El Hato (CED); Colegio Rural La Argentina (CED); Colegio Rural El Curubital (CED); Colegio Rural Los Arrayanes (CED)
-Localidad de Suba: Colegio Nicolás Buenaventura (IED)
-Localidad de Ciudad Bolívar: Colegio Rural Quiba Alta (IED)
Se destaca el incremento en el uso de la biblioteca escolar y la biblioteca escolar digital por parte de estos colegios, estando los colegios del agrupado rural OHACA, de Usme, entre los que más consultan la biblioteca escolar digital.
Estos colegios no desarrollaron un proyecto propio, pero avanzaron en la construcción del Plan Institucional de Biblioteca Escolar, el cual les permite definir sus servicios, determinar su reglamento de biblioteca y generar estrategias de articulación curricular de acuerdo con el desarrollo del proyecto bibliotecario de cada colegio.</t>
  </si>
  <si>
    <t>Las acciones implementadas en este producto aportan al enfoque de derechos humanos  específicamente en Universalidad, igualdad y no discriminación en tanto se hace una ruta diferenciada que permita democratizar sus bienes y servicios a la comunidad educativa y el caso de las Bibliotecas público escolares que amplían su alcance a la comunidad. Todas estas se cualifican para contribuir al acceso de una mejor calidad de vida para la población de cada uno de los territorios en los que las bibliotecas y los colegios distritales en los que se encuentran.</t>
  </si>
  <si>
    <t>La Dirección de Lectura y Bibliotecas de la SCRD ya se encuentra formalizando la contratación de los procesos de los servicios de mantenimientos fijos, los cuales brindan las condiciones básicas en apoyo a la operación y servicio de la Red. En articulación constante con las áreas de Salud y Seguridad en el Trabajo - SST y Ambiental, se encuentra en fase de formulación y formalización los diferentes procesos y contrataciones desde el enfoque técnico, que permitan el desarrollo de actividades y el suministro de diferentes tipos de elementos, que garanticen y apoyen los programas y servicios del personal y de la Infraestructura física de la Red.
La actualización documental, se proyecta para una articulación con los procesos de PIGA que establezca la SCRD, pero que de forma autónoma garantice el cumplimiento de las normativas, fomentando la accesibilidad plena a los espacios, garantizando la gestión de este tipo de inclusión, una cultura sostenible a nivel de servicios y de consumo ambiental.
Acciones de gestión en desarrollo: (Mantenimientos fijos)
•	Mantenimiento ascensores y plataformas.
•	Mantenimiento cuerpos de agua.
•	Mantenimiento zonas verdes.
•	Control de Plagas.
•	Servicio de área protegida.
•	Gestión SST (suministro de Elementos de Protección Personal y Certificación del personal para Trabajo Seguro en Alturas).
Acciones de gestión proyectadas:
•	Lavado de tanques de agua potable.
•	Gestión SST (señalización y demarcación a nivel de seguridad industrial - suministro de equipos para trabajo en alturas - suministro de equipamiento para operación de la brigada de emergencia - Inspección, calibración y mantenimiento de equipos DEA - Formación, certificación y simulacro en reanimación cardiopulmonar RCP y primer respondiente - Formación, certificación y simulacro en conato de incendio.
•	Mantenimiento equipos de bombeo y agua presión.
•	Lavado de mobiliario tapizado, textiles, cortinera, alfombras y otros.
•	Recarga de extintores según parámetros normativos.
•	Actualización de Insumos de consumo y/o botiquines.
•	Gestión Ambiental (promoción de programas, buenas prácticas y capacitaciones - suministros de canecas para manejo de residuos, saneamiento básico - Capacitaciones (Economía circular, RESPEL, Saneamiento básico) - Recolección residuos peligrosos para 4 espacios Biblored - Señalización de normatividad, ecotips y demás publicidad concerniente a la política ambiental y del cumplimiento normativo ambiental vigente - Prácticas sostenibles (Huertas - movilidad sostenible - compras eficientes)).
•	Adquisición de equipos deshumidificadores y mantenimiento de los equipos existentes, ara garantizar condiciones ambientales a funcionarios, usuarios y la protección de los libros.
•	Proyecto especial (Cielo Raso y sistema de iluminación BP el Tintal).</t>
  </si>
  <si>
    <t>Enfoque Ambiental, Poblacional – Diferencial y Diseño Universal.
Acciones para el aprovechamiento y la gestión para la adecuada disposición de residuos, de intervenciones a nivel civil, los residuos de la operación diaria de la Red. Fomento de programas de reciclaje y conservación de todo tipo de recursos.
Acciones operativas, de planeación, administrativas, educativas, de evaluación, seguimiento y monitoreo desde la prevención de la generación hasta la disposición final de los residuos o desechos peligrosos, a fin de lograr beneficios ambientales, respondiendo a las necesidades y circunstancias de cada localidad donde se encuentran los espacios de la Red.
Acciones operativas, de planeación, administrativas y de seguimiento, para garantizar el buen estado y pleno funcionamiento de los equipos que faciliten la accesibilidad a todo tipo de funcionarios y/o usuarios, en los inmuebles que los contienen. Se trabaja en la proyección y gestión, para la adquisición e instalación de equipos especializados para habilitar este tipo de accesibilidad en dos Bibliotecas Públicas de la Red (Peña y Suba).
Se proyecta el trabajo integral para la definición e integración de todos los componentes de la Infraestructura física bajo los conceptos de Diseño Universal, garantizando el buen uso y apropiación de estos, para el disfrute, confort y buen desarrollo de las actividades.
Logros:
•	Adecuación sostenible y permanente en respuesta a circunstancias ambientales en constante cambio, con la implementación de nuevas tecnologías. Mediante la instalación y optimización de la infraestructura a nivel de iluminación (instalación integral de los sistemas tipo LED), ha permitido modificar consecuente y conscientemente, el comportamiento de los funcionarios y usuarios en el uso y aprovechamiento de los espacios. Adicionalmente la optimización de recursos, eficiencia energética, menor costos de mantenimiento y menor riesgo al personal técnico.</t>
  </si>
  <si>
    <t>Ya se formalizaron los procesos contractuales de los servicios de mantenimientos fijos, los cuales brindan las condiciones básicas en apoyo a la operación y servicio de la Red. En articulación constante con las áreas de Salud y Seguridad en el Trabajo - SST y Ambiental, ya se encuentran en ejecución las actividades proyectadas y el suministro de diferentes tipos de elementos, que garanticen y apoyen los programas y servicios del personal y de la Infraestructura física de la Red.
Acciones de gestión en desarrollo: (Mantenimientos fijos con ciclo mensual).
•	Mantenimiento ascensores y plataformas. - Mantenimiento cuerpos de agua. - Mantenimiento zonas verdes. - Control de Plagas. - Servicio de área protegida.
Otras acciones:
•	Gestión SST (ya se efectuó el suministro de Elementos de Protección Personal y los procesos de certificación del personal para Trabajo Seguro en Alturas están en fase de programación).
•	Mantenimiento equipos de bombeo y agua presión (ya fue efectuado el proceso de mantenimiento correctivo de los equipos de presión de la B.P. Virgilio Barco).
Gestión Ambiental (promoción de programas, Dia del ambiente y día de la bicicleta (entrega de kits bici usuario), capacitaciones – Se encuentra en proceso el suministro de canecas para manejo de residuos en los espacios de la Red.
Acciones de gestión proyectadas:
•	Lavado de tanques de agua potable, se encuentra proyectada esta actividad para ejecución en los meses de octubre y noviembre de 2023.
•	Mantenimiento equipos de bombeo y agua presión, se encuentra proyectada esta actividad para ejecución en los meses de agosto y septiembre de 2023.
•	Gestión SST (señalización y demarcación a nivel de seguridad industrial - suministro de equipos para trabajo en alturas - suministro de equipamiento para operación de la brigada de emergencia - Inspección, calibración y mantenimiento de equipos DEA - Formación, certificación y simulacro en reanimación cardiopulmonar RCP y primer respondiente - Formación, certificación y simulacro en conato de incendio).
•	Lavado de mobiliario tapizado, textiles, cortinera, alfombras y otros, se encuentra proyectada esta actividad para ejecución en los meses de agosto y septiembre de 2023.
•	Suministro y recarga de extintores, se encuentra proyectada esta actividad para ejecución en los meses de septiembre y octubre de 2023, obedeciendo a la periodicidad anual.
•	Actualización de Insumos de consumo y/o botiquines, se encuentra proyectada esta actividad para ejecución en los meses de septiembre y octubre de 2023.
•	Gestión Ambiental (promoción de programas, buenas prácticas y capacitaciones - capacitaciones (Economía circular, RESPEL, Saneamiento básico) - Recolección residuos peligrosos para 4 espacios Biblored - Señalización de normatividad, ecotips y demás publicidad concerniente a la política ambiental y del cumplimiento normativo ambiental vigente - Prácticas sostenibles (Huertas - movilidad sostenible - compras eficientes)).
•	Adquisición de equipos deshumidificadores y mantenimiento de los equipos existentes, ara garantizar condiciones ambientales a funcionarios, usuarios y la protección de los libros.
•	Proyecto especial (Cielo Raso y sistema de iluminación BP el Tintal). Esta acción esta siendo gestionada a través de los procesos del proyecto con recursos de Regalías. El presupuesto definido, será redistribuido en diferentes actividades, que permitan dar un mayor alcance a las acciones de mantenimiento y actualización de equipos. (por definir).</t>
  </si>
  <si>
    <t>Enfoque Ambiental, Poblacional – Diferencial y Diseño Universal.
Acciones para el aprovechamiento y la gestión para la adecuada disposición de residuos, de intervenciones a nivel civil, los residuos de la operación diaria de la Red. Fomento de programas de reciclaje y conservación de todo tipo de recursos.
Acciones operativas, de planeación, administrativas, educativas, de evaluación, seguimiento y monitoreo desde la prevención de la generación hasta la disposición final de los residuos o desechos peligrosos, a fin de lograr beneficios ambientales, respondiendo a las necesidades y circunstancias de cada localidad donde se encuentran los espacios de la Red.
Acciones operativas, de planeación, administrativas y de seguimiento, para garantizar el buen estado y pleno funcionamiento de los equipos que faciliten la accesibilidad a todo tipo de funcionarios y/o usuarios, en los inmuebles que los contienen. Se trabaja en la proyección y gestión, para la adquisición e instalación de equipos especializados para habilitar este tipo de accesibilidad en Bibliotecas Públicas de la Red (Marichuela, Peña y Suba).
Logros:
•	Adecuación sostenible y permanente en respuesta a circunstancias ambientales en constante cambio, con la implementación de nuevas tecnologías. Mediante la instalación y optimización de la infraestructura a nivel de iluminación (instalación integral de los sistemas tipo LED), ha permitido modificar consecuente y conscientemente, el comportamiento de los funcionarios y usuarios en el uso y aprovechamiento de los espacios. Adicionalmente la optimización de recursos, eficiencia energética, menor costos de mantenimiento y menor riesgo al personal técnico.
•	Se establecen los procesos de mantenimientos “fijos” como parte esencial del desarrollo de este producto, garantizando aspectos esenciales de accesibilidad, mantenimiento ambiental (jardinería, cuerpos de agua), controles ambientales (manejo de plagas y desinfecciones).
Se proyecta el trabajo integral para la definición e integración de todos los componentes de la Infraestructura física bajo los conceptos de Diseño Universal, garantizando el buen uso y apropiación de estos, para el disfrute, confort y buen desarrollo de las actividades.</t>
  </si>
  <si>
    <t>La línea ya se encuentra en fase de seguimiento y control sobre los procesos contractuales de los servicios de mantenimientos fijos, los cuales garantizan las condiciones básicas en apoyo a la operación y servicio de la Red. En articulación constante con las áreas de Salud y Seguridad en el Trabajo - SST y Ambiental, se encuentran en ejecución las actividades proyectadas y el suministro de diferentes tipos de elementos, que garanticen y apoyen los programas y servicios del personal y de la Infraestructura física de la Red.
Acciones de gestión en desarrollo: (Mantenimientos fijos con ciclo mensual).
• Mantenimiento ascensores y plataformas (Fueron suministrados algunos repuestos requeridos para la plataforma de la BP. Julio Mario Santo Domingo, los cuales garantizarán su pleno funcionamiento) - Mantenimiento cuerpos de agua. - Mantenimiento zonas verdes. - Control de Plagas. - Servicio de área protegida.
Otras acciones:
• Gestión SST (fueron entregados los Elementos de Protección Personal y realizadas las capacitaciones del personal para Trabajo Seguro en Alturas).
• Mantenimiento equipos de bombeo y agua presión (se encuentra en programación los procesos complementarios y de mantenimiento preventivo en las otras bibliotecas proyectadas).
• Gestión Ambiental (promoción de programas, Dia del ambiente y día de la bicicleta (entrega de kits bici usuario), capacitaciones – Se encuentra en proceso el suministro de canecas para manejo de residuos en los espacios de la Red.
• Lavado de mobiliario tapizado, textiles, cortinera, alfombras y otros, se encuentra en ejecución.
Acciones de gestión proyectadas:
• Lavado de tanques de agua potable, se encuentra proyectada esta actividad para ejecución en los meses de octubre y noviembre de 2023.
• Gestión SST (señalización y demarcación a nivel de seguridad industrial, señalización a nivel de emergencia y protocolos de evacuación, suministro de equipos para trabajo en alturas - suministro de equipamiento para operación de la brigada de emergencia - Inspección, calibración y mantenimiento de equipos DEA - Formación, certificación y simulacro en reanimación cardiopulmonar RCP y primer respondiente - Formación, certificación y simulacro en conato de incendio).
• Suministro y recarga de extintores, se encuentra proyectada esta actividad para ejecución en el mes de octubre y parte de noviembre de 2023, obedeciendo a la periodicidad anual.
• Actualización de Insumos de consumo y/o botiquines, se encuentra proyectada esta actividad para ejecución en los meses de octubre y parte de noviembre de 2023, obedeciendo a la periodicidad anual.
• Gestión Ambiental (promoción de programas, buenas prácticas y capacitaciones - capacitaciones (Economía circular, RESPEL, Saneamiento básico) - Recolección residuos peligrosos para 4 espacios Biblored - Señalización de normatividad, ecotips y demás publicidad concerniente a la política ambiental y del cumplimiento normativo ambiental vigente - Prácticas sostenibles (Huertas - movilidad sostenible - compras eficientes)).
• Adquisición de equipos deshumidificadores y mantenimiento de los equipos existentes, ara garantizar condiciones ambientales a funcionarios, usuarios y la protección de los libros.</t>
  </si>
  <si>
    <r>
      <rPr>
        <b/>
        <sz val="11"/>
        <color theme="1"/>
        <rFont val="Calibri"/>
        <family val="2"/>
        <scheme val="minor"/>
      </rPr>
      <t>Enfoque Ambiental, Poblacional – Diferencial y Diseño Universal.</t>
    </r>
    <r>
      <rPr>
        <sz val="11"/>
        <color theme="1"/>
        <rFont val="Calibri"/>
        <family val="2"/>
        <scheme val="minor"/>
      </rPr>
      <t xml:space="preserve">
Acciones para el aprovechamiento y la gestión para la adecuada disposición de residuos, de intervenciones a nivel civil, los residuos de la operación diaria de la Red. Fomento de programas de reciclaje y conservación de recursos. Existe una política de No uso de papel por pate del Operador, lo cual ha permitido optimizar procesos a nivel de manejo de residuos y ahorro administrativo.
Acciones operativas, de planeación, administrativas, educativas, de evaluación, seguimiento y monitoreo desde la prevención de la generación hasta la disposición final de los residuos o desechos peligrosos, a fin de lograr beneficios ambientales, respondiendo a las necesidades y circunstancias de cada localidad donde se encuentran los espacios de la Red.
Acciones operativas, de planeación, administrativas y de seguimiento, para garantizar el buen estado y pleno funcionamiento de los equipos y sistemas que faciliten la accesibilidad a todo tipo de funcionarios y/o usuarios, en los inmuebles que los contienen. Se trabaja en la proyección y gestión, para la adquisición e instalación de equipos especializados para habilitar este tipo de accesibilidad en Bibliotecas Públicas de la Red, incluyendo señalética inclusiva y sistemas podo táctiles.
Logros:
•	Adecuación sostenible y permanente en respuesta a circunstancias ambientales en constante cambio, con la implementación de nuevas tecnologías. Mediante la instalación y optimización de la infraestructura a nivel de iluminación (instalación integral de los sistemas de iluminación en tecnología tipo LED), ha permitido modificar consecuente y conscientemente, el comportamiento de los funcionarios y usuarios en el uso y aprovechamiento de los espacios. Adicionalmente la optimización de recursos, eficiencia energética, menor costos de mantenimiento y menor riesgo al personal técnico.
•	Se establecen los procesos de mantenimientos “fijos” como parte esencial del desarrollo de este producto, garantizando aspectos esenciales de accesibilidad, mantenimiento ambiental (jardinería, cuerpos de agua), controles ambientales (manejo de plagas y desinfecciones).
Se proyecta el trabajo integral para la definición e integración de todos los componentes de la Infraestructura física bajo los conceptos de Diseño Universal, garantizando el buen uso y apropiación de estos, para el disfrute, confort y buen desarrollo de las actividades. Ya fue efectuada una primera mesa de trabajo, estableciendo las necesidades y situación actual de la infraestructura física y los elementos de mobiliario.</t>
    </r>
  </si>
  <si>
    <t>La línea ya se encuentra en fase de cierre de algunos procesos y de seguimiento y control sobre los que continúan en ejecución, principalmente sobre los servicios de mantenimientos fijos, los cuales garantizan las condiciones básicas en apoyo a la operación y servicio de la Red. En articulación constante con las áreas de Salud y Seguridad en el Trabajo - SST y Ambiental, se encuentran en ejecución las actividades proyectadas y el suministro de diferentes tipos de elementos, que garanticen y apoyen los programas y servicios del personal y de la Infraestructura física de la Red.
Acciones de gestión en desarrollo: (Mantenimientos fijos con ciclo mensual).
•	Mantenimiento ascensores y plataformas, todos los equipos ya se encuentran con su certificación asociada al cumplimiento de la norma NTC 5926-1, donde se establecen las condiciones metódicas (cronogramas, inspecciones y validaciones) para el pleno funcionamiento y seguridad de estos equipos, garantizando su servicio, principalmente a usuarios con algún tipo de restricción en su movimiento y/o discapacidad.
•	Los otros servicios tales como: el mantenimiento cuerpos de agua y estanques, el mantenimiento zonas verdes y jardines, control de plagas y desinfecciones y el servicio de área protegida, se encuentran proyectados para el cierre de año 2023 y priorización para formalización de procesos para el primer trimestre de 2024, al igual que los mantenimientos de los ascensores.
•	Los servicios de mantenimientos preventivos y correctivos específicos sobre los equipos de bombeo y agua presión, se encuentran en ejecución y próxima culminación.
•	El servicio de lavado de mobiliario con textiles, cortinera, alfombras y otros, ya fue concluido.
•	El servicio de Lavado de tanques de agua potable también fue se encuentra proyectada esta actividad para ejecución en los meses de octubre y noviembre de 2023.
Gestión SST
•	Fue realizada la entrega de los elementos de protección personal, las capacitaciones para trabajo seguro en alturas ya fueron impartidas para la totalidad del personal técnico y el personal administrativo será capacitado entre los meses de diciembre de 2023 y enero de 2024.
•	Fue instalada la señalización de seguridad industrial, señalización a nivel de emergencia y protocolos de evacuación, suministro de equipos para trabajo en alturas - suministro de equipamiento para operación de la brigada de emergencia - Inspección, calibración y mantenimiento de equipos DEA - Formación, certificación y simulacro en reanimación cardiopulmonar RCP y primer respondiente - Formación, certificación y simulacro en conato de incendio).
•	Suministro y recarga de extintores, se encuentra proyectada el cierre de esta actividad para el mes de noviembre de 2023, obedeciendo a la periodicidad anual establecida según normativa. Fueron incluidos algunos elementos adicionales, teniendo en cuenta los nuevos espacios.
•	Actualización de Insumos de consumo y/o botiquines, se encuentra proyectada el cierre de esta actividad para el mes de noviembre de 2023, obedeciendo a la periodicidad anual establecida según normativa. Fueron incluidos algunos elementos adicionales, teniendo en cuenta los nuevos espacios.
Gestión Ambiental 
•	El proceso de adquisición y suministro de canecas y/o contenedores para el manejo responsable de residuos en los espacios de la Red, ya fue ejecutado y distribuidos los elementos.
•	Promoción de programas, buenas prácticas y capacitaciones - capacitaciones (Economía circular, RESPEL, Saneamiento básico) - Recolección residuos peligrosos para espacios Biblored - Señalización de normatividad, ecotips y demás publicidad concerniente a la política ambiental y del cumplimiento normativo ambiental vigente - Prácticas sostenibles (Construcción de Protocolo de Huertas - movilidad sostenible - compras eficientes)).
•	Ya fueron adquiridos e instalados los nuevos equipos deshumidificadores y se ejecutaron las rutinas de mantenimiento de los equipos existentes, garantizando las condiciones ambientales a funcionarios, usuarios y la protección de los libros.
Como proceso compartido de los tres agentes de la Línea, se encuentra en construcción el manual para huertas urbanas, las cuales apoyarán la gestión articulada con la comunidad, colectivos y otros programas de diferentes Líneas de la Red, apoyando la implementación de otros productos específicos de PPLEO.</t>
  </si>
  <si>
    <t>Enfoque Ambiental, Poblacional – Diferencial y Diseño Universal.
Acciones para el aprovechamiento y la gestión para la adecuada disposición de residuos, tanto de intervenciones a nivel civil (adecuaciones, modificaciones y mantenimientos), como los residuos de la operación rutinaria de la Red. Fomento de programas de reciclaje y conservación de recursos. Existe una política de No uso de papel por pate del Operador, lo cual ha permitido optimizar procesos a nivel de manejo de residuos y ahorro administrativo.
Acciones operativas, de planeación, administrativas, educativas, de evaluación, seguimiento y monitoreo desde la prevención de la generación hasta la disposición final de los residuos o desechos peligrosos, a fin de lograr beneficios ambientales, respondiendo a las necesidades y circunstancias de cada localidad donde se encuentran los espacios de la Red.
Acciones operativas, de planeación, administrativas y de seguimiento, para garantizar el buen estado y pleno funcionamiento de los equipos y sistemas que faciliten la accesibilidad a todo tipo de funcionarios y/o usuarios, en los inmuebles que los contienen. Se trabaja en la proyección y gestión, para la adquisición e instalación de equipos especializados para habilitar este tipo de accesibilidad en Bibliotecas Públicas de la Red, incluyendo señalética inclusiva y sistemas podo táctiles.
Logros:
•	Adecuación sostenible y permanente en respuesta a circunstancias ambientales en constante cambio, con la implementación de nuevas tecnologías. Mediante la instalación y optimización de la infraestructura a nivel de iluminación (instalación integral de los sistemas de iluminación en tecnología tipo LED), ha permitido modificar consecuente y conscientemente, el comportamiento de los funcionarios y usuarios en el uso y aprovechamiento de los espacios. Adicionalmente la optimización de recursos, eficiencia energética, menor costos de mantenimiento y menor riesgo al personal técnico.
•	Se establecen los procesos de mantenimientos “fijos” como parte esencial del desarrollo de este producto, garantizando aspectos esenciales de accesibilidad, mantenimiento ambiental (jardinería, cuerpos de agua), controles ambientales (manejo de plagas y desinfecciones).
Se proyecta el trabajo integral para la definición e integración de todos los componentes de la Infraestructura física bajo los conceptos de Diseño Universal, garantizando el buen uso y apropiación de estos, para el disfrute, confort y buen desarrollo de las actividades.</t>
  </si>
  <si>
    <t xml:space="preserve">Ya se están adelantando los procesos de diagnóstico y definición de las actividades y detalle, para la ejecución del plan de Acción establecido, el cual permite la intervención a todo nivel de los espacios existentes como de los espacios nuevos proyectados. Se contemplan intervenciones a nivel civil, adquisición de mobiliario, servicios de mantenimiento en redes eléctricas, redes sanitarias, sistemas de iluminación, sistemas de respaldo y de protección. Todo con el objetivo de mantener y de forma progresiva actualizar la infraestructura física.
La proyección de los nuevos espacios contempla la potencialización de programas y acuerdos existentes, gestión y desarrollo de nuevos convenios interinstitucionales, con el uso de diferentes tipologías a nivel espacial. Estos espacios son: Biblioteca Pública de Fontibón, Biblioteca Pública Casa de la Cultura Usme, Sala de Lectura Cantarrana, Espacios carcelarios (C.R. Buen Pastor y la Modelo), Espacio Alternativo de Lectura Colegio el Uval (Usme), apropiación de los espacios asignados por parte del IDRD en los CEFES de Tunal, San Cristóbal y Cometas.
Adicionalmente se realizará la reapertura de la B.P. de Venecia, espacio que fue sometido a una serie de mejoras por parte de la Secretaría de Integración Social, atendiendo las observaciones a nivel de accesibilidad, autonomía y control.
Para próximos reportes de gestión de implementación de PPLEO, se contará con la información de detalle a nivel de intervenciones y los presupuestos asignados.
</t>
  </si>
  <si>
    <t>Enfoque Territorial, Ambiental.:  Descentralización y Dinámicas multidimensionales.
Este producto contempla los enfoques referenciados, teniendo en cuenta los esfuerzos técnicos, administrativos y de gestión integral, que tienen como objetivo primario, mantener y mejorar todas las condiciones físicas de la Red de Bibliotecas Públicas - BibloRed, garantizando servicios y productos de calidad, confort y seguridad.
A nivel de Territorio y Descentralización, se refuerza la condición de Red, dando nueva cobertura a zonas urbanas y rurales de la ciudad, potencializando la presencia de los servicios, diversificando los espacios de la cultura escrita, con el propósito de democratizar su acceso a todo tipo de población. Adicionalmente, mediante la articulación de políticas distritales, locales e interinstitucionales, se facilitará el planteamiento del uso del suelo en pro de la implementación de la Política Pública LEO, el desarrollo cultural y educativo y el goce de derechos de los sectores sociales que transitan y habitan estos territorios.
Lo anterior, fomenta el desarrollo de las dimensiones multidimensionales, incluyendo la apropiación e identidad con el territorio, su interacción con las costumbres, los valores sociales y culturales específicos, que ofrecen una perspectiva para la relación directa desde componentes social-institucionales, social-participativos, socioculturales, comunitarios y demográficos, que se toman en cuenta para la planificación y ejecución de la implementación de la Política Pública, con el objetivo de promover las transformaciones sociales.</t>
  </si>
  <si>
    <t>Después de las evaluaciones, diagnósticos y definiciones de las actividades, el plan de Acción para la operación fue definido y en plena ejecución, el cual permite la intervención a todo nivel de los espacios existentes como de los espacios nuevos proyectados. Se contemplan intervenciones a nivel civil, adquisición de mobiliario, servicios de mantenimiento en redes eléctricas, redes sanitarias, sistemas de iluminación, sistemas de respaldo y de protección.
La proyección de los nuevos espacios contempla la potencialización de programas y acuerdos existentes, gestión y desarrollo de nuevos convenios interinstitucionales, con el uso de diferentes tipologías a nivel espacial. Los espacios proyectados para el año 2023 que hacen parte de este producto son: Biblioteca Pública de Fontibón, Espacios carcelarios (C.R. Buen Pastor y la Modelo) y el espacio asignado dentro del convenio con el IDRD en CEFE Cometas.
Dentro de la potencialización de los espacios existentes, se dio apertura a la sala anexa de la Biblioteca Pública de Mirador y la próxima reapertura de la B.P. de Venecia, espacio que fue sometido a una serie de mejoras por parte de la Secretaría de Integración Social, atendiendo las observaciones a nivel de accesibilidad, autonomía y control. Se continua en los esfuerzos interadministrativos respecto al espacio para la Biblioteca Pública Casa de la Cultura Usme y evaluación de los espacios en los CEFE´s de Tunal y san Cristobal.</t>
  </si>
  <si>
    <t>Enfoque Territorial, Ambiental, Descentralización y Dinámicas multidimensionales.
Este producto contempla los enfoques referenciados, teniendo en cuenta los esfuerzos técnicos, administrativos y de gestión integral, que tienen como objetivo primario, mantener y mejorar todas las condiciones físicas de la Red de Bibliotecas Públicas - BibloRed, garantizando servicios y productos de calidad, confort y seguridad.
A nivel de Territorio y Descentralización, se refuerza la condición de Red, dando nueva cobertura a zonas urbanas y rurales de la ciudad, potencializando la presencia de los servicios, diversificando los espacios de la cultura escrita, con el propósito de democratizar su acceso a todo tipo de población. Adicionalmente, mediante la articulación de políticas distritales, locales e interinstitucionales, se facilitará el planteamiento del uso del suelo en pro de la implementación de la Política Pública LEO, el desarrollo cultural y educativo y el goce de derechos de los sectores sociales que transitan y habitan estos territorios.
Lo anterior, fomenta el desarrollo de las dimensiones multidimensionales, incluyendo la apropiación e identidad con el territorio, su interacción con las costumbres, los valores sociales y culturales específicos, que ofrecen una perspectiva para la relación directa desde componentes social-institucionales, social-participativos, socioculturales, comunitarios y demográficos, que se toman en cuenta para la planificación y ejecución de la implementación de la Política Pública, con el objetivo de promover las transformaciones sociales.</t>
  </si>
  <si>
    <t>Después de las evaluaciones, diagnósticos y definiciones de las actividades, el plan de Acción para la operación fue definido y en plena ejecución, el cual permite la intervención a todo nivel de los espacios existentes como de los espacios nuevos proyectados. Se contemplan intervenciones a nivel civil, adquisición de mobiliario, servicios de mantenimiento en redes eléctricas, redes sanitarias, sistemas de iluminación, sistemas de respaldo y de protección.
La proyección de los nuevos espacios contempla la potencialización de programas y acuerdos existentes, gestión y desarrollo de nuevos convenios interinstitucionales, con el uso de diferentes tipologías a nivel espacial. Los espacios proyectados para el año 2023 que hacen parte de este producto son: Biblioteca Pública de Fontibón, Espacios carcelarios (C.R. Buen Pastor y la Modelo) y el espacio asignado dentro del convenio con el IDRD en CEFE Cometas. Respecto a estos espacios, al corte de este informe ya fue entregada y puesta en pleno funcionamiento la Biblioteca Pública del CEFE Cometas y la ejecución de las actividades en los espacios carcelarios presentan un avance superior al 85%.
Dentro de la potencialización de los espacios existentes, se dio reapertura de la Biblioteca Pública de Venecia y próximamente la reapertura de la Biblioteca Pública de Timiza, espacios que fueron sometidos a una serie de mejoras en su infraestructura física por parte de la Secretaría de Integración Social, atendiendo las observaciones a nivel de accesibilidad, autonomía y control. Se esta realizando el seguimiento en las intervenciones sobre el espacio de la BP. La Giralda, las cuales presentan un retraso en los cronogramas de ejecución, proyectados desde la Secretaría de Integración Social.
Pese a los esfuerzos interadministrativos para establecer los convenios interadministrativos para el uso y adaptación de los espacios para la Biblioteca Pública Casa de la Cultura Usme y evaluación de los espacios en los CEFE´s de Tunal y San Cristóbal.</t>
  </si>
  <si>
    <r>
      <rPr>
        <b/>
        <sz val="11"/>
        <color theme="1"/>
        <rFont val="Calibri"/>
        <family val="2"/>
        <scheme val="minor"/>
      </rPr>
      <t>Enfoque Territorial, Ambiental, Descentralización y Dinámicas multidimensionales.</t>
    </r>
    <r>
      <rPr>
        <sz val="11"/>
        <color theme="1"/>
        <rFont val="Calibri"/>
        <family val="2"/>
        <scheme val="minor"/>
      </rPr>
      <t xml:space="preserve">
Este producto contempla los enfoques referenciados, teniendo en cuenta los esfuerzos técnicos, administrativos y de gestión integral, que tienen como objetivo primario, mantener y mejorar todas las condiciones físicas de la Red de Bibliotecas Públicas - BibloRed, garantizando servicios y productos de calidad, confort y seguridad.
A nivel de Territorio y Descentralización, se refuerza la condición de Red, dando nueva cobertura a zonas de los limites urbano – rurales de la ciudad, potencializando la presencia de los servicios, diversificando los espacios de la cultura escrita, con el propósito de democratizar su acceso a todo tipo de población. Adicionalmente, mediante la articulación de políticas distritales, locales e interinstitucionales, se facilitará el planteamiento del uso del suelo en pro de la implementación de la Política Pública LEO, el desarrollo cultural y educativo y el goce de derechos de los sectores sociales que transitan y habitan estos territorios.
Lo anterior, fomenta el desarrollo de las dimensiones multidimensionales, incluyendo la apropiación e identidad con el territorio, su interacción con las costumbres, los valores sociales y culturales específicos, que ofrecen una perspectiva para la relación directa desde componentes social-institucionales, social-participativos, socioculturales, comunitarios y demográficos, que se toman en cuenta para la planificación y ejecución de la implementación de la Política Pública, con el objetivo de promover las transformaciones sociales.</t>
    </r>
  </si>
  <si>
    <t>Después de las evaluaciones, diagnósticos y definiciones de las actividades, el plan de Acción se encuentra en plena ejecución, el cual ha permitido las intervenciones a todo nivel de los espacios existentes como de los espacios nuevos proyectados. Se contemplan intervenciones a nivel civil, adquisición de mobiliario, servicios de mantenimiento en redes eléctricas, redes sanitarias, sistemas de iluminación, sistemas de respaldo y de protección.
Los procesos a nivel civil, adecuaciones, modificaciones y otros, fueron ejecutados satisfactoriamente en los espacios proyectados, dando cumplimiento a la potencialización de programas y acuerdos existentes, gestión y desarrollo de nuevos convenios interinstitucionales, con el uso de diferentes tipologías a nivel espacial. Los espacios proyectados para el año 2023 que hacen parte de este producto son: Biblioteca Pública de Fontibón, Espacios carcelarios (C.R. Buen Pastor y la Modelo) y el espacio asignado dentro del convenio con el IDRD en CEFE Cometas. Los espacios en referencia se encuentran en pleno funcionamiento al 100% de resolución de necesidades.
Dentro de la potencialización de los espacios existentes, en el reporte anterior se realizó la referencia a la reapertura de la Biblioteca Pública de Venecia y se informa sobre la reapertura de la Biblioteca Pública de Timiza, espacios que fueron sometidos a una serie de mejoras en su infraestructura física por parte de la Secretaría de Integración Social, cumpliendo con las observaciones a nivel de accesibilidad, autonomía y control. Se continua con el seguimiento en las intervenciones sobre el espacio de la BP. La Giralda, las cuales presentaban un retraso en los cronogramas de ejecución proyectados desde la Secretaría de Integración Social, pero que se han venido mitigando. Este último espacio, se proyecta como un nuevo “entregable” dentro de la implementación de este producto para el año 2024.
Pese a los esfuerzos interadministrativos para establecer los convenios interadministrativos para el uso y adaptación de los espacios para la Biblioteca Pública Casa de la Cultura Usme y evaluación de los espacios en los CEFE´s de Tunal y San Cristóbal.</t>
  </si>
  <si>
    <t>Enfoque Territorial, Ambiental, Descentralización y Dinámicas multidimensionales.
Este producto contempla los enfoques referenciados, teniendo en cuenta los esfuerzos técnicos, administrativos y de gestión integral, que tienen como objetivo primario, mantener y mejorar todas las condiciones físicas de la Red de Bibliotecas Públicas - BibloRed, garantizando servicios y productos de calidad, confort y seguridad.
A nivel de Territorio y Descentralización, se refuerza la condición de Red, dando nueva cobertura a zonas de los limites urbano – rurales de la ciudad, potencializando la presencia de los servicios, diversificando los espacios de la cultura escrita, con el propósito de democratizar su acceso a todo tipo de población. Adicionalmente, mediante la articulación de políticas distritales, locales e interinstitucionales, se facilitará el planteamiento del uso del suelo en pro de la implementación de la Política Pública LEO, el desarrollo cultural y educativo y el goce de derechos de los sectores sociales que transitan y habitan estos territorios.
Lo anterior, fomenta el desarrollo de las dimensiones multidimensionales, incluyendo la apropiación e identidad con el territorio, su interacción con las costumbres, los valores sociales y culturales específicos, que ofrecen una perspectiva para la relación directa desde componentes social-institucionales, social-participativos, socioculturales, comunitarios y demográficos, que se toman en cuenta para la planificación y ejecución de la implementación de la Política Pública, con el objetivo de promover las transformaciones sociales.</t>
  </si>
  <si>
    <t>Se debe tener en cuenta que la meta principal de este producto se proyecta la construcción de una infraestructura física, con escala metropolitana, que fomente y apoye los programas y tradiciones orales de la cultura.
Tanto la SCRD, la DLB o el operador encargado del programa BibloRed, a nivel legal, administrativo y financiero, no tienen la competencia para adquirir un inmueble o predio para el desarrollo físico de este producto. Se requiere establecer la directriz y acciones a superar para esta dificultad. Tener en cuenta la disponibilidad de recursos económicos limitados para el desarrollo de un proyecto de esta envergadura.
Sin importar este obstáculo, el equipo interdisciplinar de la DLB viene desarrollando un documento que envuelva todas las dinámicas, requerimientos, condiciones técnicas y físicas para un proyecto arquitectónico, que cumpla con las necesidades de la comunidad a nivel distrital. De forma paralela, esta información también apoyará los procesos de extensión de la Oraloteca en los espacios de BibloRed, fortaleciendo los servicios y actividades a nivel de la Oralidad.
Con este documento, se establecerá la Oraloteca como servicio, programa, su esencia, su alcance, su rol cultural y como lugar, mediante un proceso de socialización y apropiación, gestando un proceso desde el interior de la Red y en un ejercicio de contraste, participación y articulación con la comunidad en procesos de inclusión de la ciudadanía general y con énfasis en grupos étnicos, grupos indígenas, grupos etarios, NARP, mujeres, personas con discapacidad (física, visual, auditiva, sordoceguera, psicosocial, cognitiva), adulto mayor, adolescentes y campesinos, desde la evaluación inter - dimensional según el territorio donde se proyecte la construcción del equipamiento.</t>
  </si>
  <si>
    <t>Enfoque de Derechos Humanos, Enfoque Población Diferencial, Inclusión e integración y Enfoque Territorial:
Mediante los conceptos de Universalidad, igualdad y no discriminación, se proyecta el desarrollo de un concepto de la Oraloteca desde su enfoque misional y desarrollo físico, mediante la proyección de un proyecto arquitectónico con escala metropolitana, para y por la Ciudad. Desde el ámbito misional, se proyecta el enfoque del fortalecimiento y divulgación de prácticas tradicionales y ancestrales a nivel de la oralidad, proyectando una serie de servicios y herramientas, que estén a la vanguardia de los procesos tecnológicos y de divulgación.
Consecuente a lo anterior, se está trabajando en la proyección de un espacio que brinde una solución arquitectónica, técnica, estética y tecnológica, apalancando los programas de expansión de la Red, aplicando conceptos de las dinámicas multidimensionales y la construcción de un tejido social diverso y en constante desarrollo.
Con la programación y desarrollo de una serie de mesas interinstitucionales e interdisciplinares, se busca la consolidación de los conceptos misionales, técnicos y formales, dentro de los contextos de inclusión, tradiciones, materialidad, apropiación e identidad de territorio, se consolidarán los requerimientos, especificaciones y servicios con el único objeto de dar respuesta a la materialización de la oralidad.</t>
  </si>
  <si>
    <t xml:space="preserve">Se debe tener en cuenta que la meta principal de este producto se proyecta la construcción de una infraestructura física, con escala metropolitana, que fomente y apoye los programas y tradiciones orales de la cultura y los usos cotidianos de la orlidad. Tanto la SCRD, la DLB o el operador encargado del programa BibloRed, a nivel legal, administrativo y financiero, no tienen la competencia para adquirir un inmueble o predio para el desarrollo físico de este producto. Se requiere establecer la directriz y acciones, teniendo en cuenta la no disponibilidad de recursos económicos para el desarrollo de un proyecto de esta envergadura para esta vigencia.
Sin embargo, el equipo interdisciplinar de la DLB ha dado continuidad con el desarrollo del documento, que contendrá las dinámicas, requerimientos, condiciones técnicas y físicas para un proyecto arquitectónico, que cumpla con las necesidades de la comunidad a nivel distrital. De forma paralela, esta información también apoyará los procesos de extensión de la Oraloteca en los espacios de BibloRed, fortaleciendo los servicios y actividades a nivel de la Oralidad. Cabe resaltar los encuentros sostenidos con representantes de otros proyectos de Oralotecas en el país, quienes han bridado sus experiencias y retos en el desarrollo de este tipo de proyectos.
Se han sostenido mesas técnicas con el equipo de Infraestructura de la SCRD, quienes, en el desarrollo de los nuevos Equipamientos Multifuncionales, han proyectado un espacio dentro de esta nueva infraestructura, para la próxima Biblioteca de Altamira. Dentro de su programa de espacios, contempla lo que será el piloto a nivel formal de la Oraloteca. Desde la DLB se ha apoyado de forma activa el desarrollo y apropiación de este espacio, brindando las especificaciones, necesidades y observaciones técnicas, para la evolución satisfactoria del proyecto.
De igual forma, se ha avanzado en la elaboración del documento guía de la Oraloteca que reune las proncipales líneas de acción identficadas en la Red Así mismo se han realizados dos reuniones con proyectos similares en el país. La primera es el archivo oral de Derechos Humanos de la Escuela de Historia de la UIS en Bucaramanga; la Oraloteca de la emisora Oriente Stereo de Cali y la Corporaloteca de Quibdó. </t>
  </si>
  <si>
    <t xml:space="preserve">El equipo interdisciplinar de la DLB ha dado continuidad con el desarrollo del documento, que contendrá las dinámicas, requerimientos, condiciones técnicas y físicas para un proyecto arquitectónico, que cumpla con las necesidades de la comunidad a nivel distrital y que no necesariamente esté asociado a la adquisición de un terreno. Se han sostenido mesas técnicas con el equipo de Infraestructura de la SCRD, quienes, en el desarrollo de los nuevos Equipamientos Multifuncionales, han proyectado un espacio dentro de esta nueva infraestructura, para la próxima Biblioteca de Altamira inmersa en el proyecto del Cable de San Cristóbal (2025) y una nueva formulación de un nuevo espacio para la Oraloteca, como espacio independiente, en la formulación del proyecto de Cable Potosí (2026-2027). Dentro de su programa arquitectónico de espacios, contempla los requerimientos técnicos, de servicio y para el desarrollo de las actividades ya identificadas, que se convertirán en la consolidación y puesta en funcionamiento a nivel formal de la Oraloteca.
En el mes de julio se llevó a cabo un encuentro virtual con la Subdirección de Infraestructura y Patrimonio Cultura, el objetivo de la reunión era presentar los avances sobre el proyecto de Oraloteca. Se aborda desde la  infraestructura basados en el POT y en los enfoques de polígono de estudio de impacto positivo en el territorio distrital y el radio de acción de los equipamientos. Se dialoga sobre el transporte y la facilidad de movilidad entre las iniciativas culturales de estos espacios desde la Secretaría del Hábitat y la implementación de equipamientos tanto para espacios institucionales como aquellos generados desde la misma comunidad. 
Cabe resaltar los encuentros sostenidos con representantes de otros proyectos de Oralotecas en el país, quienes han brindado sus experiencias y retos en el desarrollo de este tipo de proyectos a fin de establecer los posibles servicios y la tipología de un equipamiento como este. Para el mes de septiembre se lleva a cabo una reunión con Diego Soledad de la Universidad de Magdalena quien ha sido parte del proyecto de Oraloteca - uno de los más antiguos que se ha llevado a cabo en el país-  y ha tenido oportunidad de hablar al respecto en espacios como la Universidad Nacional y el ICANH. Al igual que con otras experiencias, indagamos sobre la misión comunitaria y sus experiencias de funcionamiento y al como en otros proyectos, prima el tema de memoria y conflicto armado en Colombia ya que se identifica como un ejercicio de restauración y reconocimiento de las víctimas. Así mismo nos indica que se han ido construyendo como un espacio de recopilación de saberes locales a través de la palabra y - dado el impacto y la apropiación de los habitantes y visitantes- se ha proyectado los contenidos al cuidado del ambiente y a la mitigación de impacto climático.
La hoja de ruta de la Oraloteca continuó su curso. El día 24 de agosto se realizó una mesa de trabajo con los líderes y lideresas de la DLB para revisar el documento, recibir una retroalimentación a partir de las últimas reuniones que se han tenido con instituciones como CK Web de Idartes o el CNMH las cuales se realizaron el 22 y el 17 de agosto respectivamente. b.El 28 de agosto se hicieron los ajustes a los términos de referencia con el fin de  contratar una “Consultoría en comunicación estratégica para el desarrollo de grupos focales con ciudadanos como parte del proceso de creación de una Oraloteca en la Red Distrital de Bibliotecas Públicas de Bogotá - BIBLORED”; en septiembre se formalizó el contrato C413-SAIC-2023-156 Oraloteca - Data Hegos, se estableció un proceso de consultoría y definición, asociado a los procesos de la Oraloteca, apoyando el desarrollo del concepto, la articulación con las áreas involucradas y la proyección de servicios, las validaciones técnicas y de diseño, validación de referentes y marcación de Hitos culturales. Todo esto para establecer el plan de trabajo en los procesos de socialización con diferentes tipos de grupos focales, los cuales permitirán una integración de procesos y variantes culturales, pensando en el concepto de universalidad del servicio y del espacio. El equipo envió un primer cronograma de trabajo y se realizará una reunión presencial el martes 3 de octubre en la biblioteca CER para empezar a definir los actores que deben incluirse en las sesiones. </t>
  </si>
  <si>
    <r>
      <t xml:space="preserve">Enfoque de </t>
    </r>
    <r>
      <rPr>
        <b/>
        <sz val="11"/>
        <rFont val="Calibri"/>
        <family val="2"/>
        <scheme val="minor"/>
      </rPr>
      <t>Derechos Humanos, Enfoque Población Diferencial, Inclusión e integración y Enfoque Territorial</t>
    </r>
    <r>
      <rPr>
        <sz val="11"/>
        <rFont val="Calibri"/>
        <family val="2"/>
        <scheme val="minor"/>
      </rPr>
      <t>:
Mediante los conceptos de Universalidad, igualdad y no discriminación, se proyecta el desarrollo de un concepto de la Oraloteca desde su enfoque misional y desarrollo físico, mediante la proyección de un proyecto arquitectónico con escala metropolitana, para y por la Ciudad. Desde el ámbito misional, se proyecta el enfoque del fortalecimiento y divulgación de prácticas tradicionales y ancestrales a nivel de la oralidad, proyectando una serie de servicios y herramientas, que estén a la vanguardia de los procesos tecnológicos y de divulgación.
Consecuente a lo anterior, se proyecta como piloto el espacio en la futura Biblioteca Pública de Altamira, espacio que brindará una solución arquitectónica, técnica, estética y tecnológica, apalancando los programas de expansión de la Red, aplicando conceptos de las dinámicas multidimensionales y la construcción de un tejido social diverso y en constante desarrollo.
Se han realizado los programas y encuentros en las mesas interinstitucionales e interdisciplinares, en la exploración y consolidación de los conceptos misionales, técnicos y formales, dentro de los contextos de inclusión, tradiciones, materialidad, apropiación e identidad de territorio, se consolidarán los requerimientos, especificaciones y servicios con el único objeto de dar respuesta a la materialización de la oralidad. Se encuentra en desarrollo una consultoría, la cual establecerá nuevos enfoques con representantes de la comunidades especificas en torno a la oralidad. 
Enfoque de Derechos Humanos, Enfoque Población Diferencial, Inclusión e integración y Enfoque Territorial:
Mediante los conceptos de Universalidad, igualdad y no discriminación, se proyecta el desarrollo de un concepto de la Oraloteca desde su enfoque misional y desarrollo físico, mediante la proyección de un proyecto arquitectónico con escala metropolitana, para y por la Ciudad. Desde el ámbito misional, se proyecta el enfoque del fortalecimiento y divulgación de prácticas tradicionales y ancestrales a nivel de la oralidad, proyectando una serie de servicios y herramientas, que estén a la vanguardia de los procesos tecnológicos y de divulgación.
Consecuente a lo anterior, se está trabajando en la proyección de un espacio que brinde una solución arquitectónica, técnica, estética y tecnológica, apalancando los programas de expansión de la Red, aplicando conceptos de las dinámicas multidimensionales y la construcción de un tejido social diverso y en constante desarrollo.
Con la programación y desarrollo de una serie de mesas interinstitucionales e interdisciplinares, se busca la consolidación de los conceptos misionales, técnicos y formales, dentro de los contextos de inclusión, tradiciones, materialidad, apropiación e identidad de territorio, se consolidarán los requerimientos, especificaciones y servicios con el único objeto de dar respuesta a la materialización de la oralidad.</t>
    </r>
  </si>
  <si>
    <t>A lo largo del mes de octubre, la Coordinación de bibliotecas y la línea de Colecciones y Servicio elaboraron un directorio caracterizado destinado para el uso de las mesas de trabajo de Oraloteca en el cual se relacionaron los datos de usuarios que hacen parte de grupos con enfoque diferencial y cuya opinión, planteamientos, propuestas y hasta su cosmovisión son el insumo principal para la proyección de la construcción de la Oraloteca en Bogotá.
Se cuentan con expertos en oralidad, lingüística, etnolingüística, etnoeducación, sociología y demás áreas relacionadas para que sean partícipes en la mesa virtual de expertos. También contamos con reconocidos líderes sociales de grupos Afro que se encuentran presentes y activos en diferentes localidades de la ciudad; personas de la tercera edad conocidos por ser usuarios frecuentes y proactivos en las bibliotecas, población campesina con un fuerte arraigo en sus costumbres relacionadas a la oralidad, entre otras más que nos permitirás con sus experiencias construir una oferta de servicios que sean pertinentes y adaptados para los diferentes habitantes de la ciudad.
Durante el mes de noviembre se llevaron a cabo cinco grupos focales con población que había sido priorizada para el documento con la empresa data Hegos.
El día 1 de noviembre se realizó una reunión con la coordinadora de la Biblioteca del Deporte para preparar al equipo de Data Hegos con los participantes del grupo focal, en el manejo del lenguaje, los tiempos y con recomendaciones para garantizar el éxito de la sesión. 
El 2 de noviembre se realizó él grupo focal en la biblioteca de la Cárcel Distrital con el grupo de personas privadas de la libertad.
El 3 de noviembre se realizó la sesión del grupo focal en la sala de Lectura de santa fe con la comunidad LGTBI.
El 8 de noviembre se realizó la sesión virtual con el equipo de expertos.
El día 16 estaba citado para  trabajar con grupos étnicos y el 17 con comunidad afro, sin embargo no se realizó la convocatoria y se debió reprogramar para el 21 de noviembre. En la mañana se realizó una sesión con el grupo étnico en la Biblioteca La Victoria y en la tarde una sesión con el grupo Afro en las instalaciones de la BP Virgilio Barco. Sin embargo se debió realizar otra sesión virtual para el 25 de noviembre con miembros de la comunidad afro que no pudieron asistir personalmente a la primera reunión. 
El equipo interdisciplinar de la DLB ha dado continuidad con el desarrollo del documento, que contendrá las dinámicas, requerimientos, condiciones técnicas y físicas para un proyecto arquitectónico, que cumpla con las necesidades de la comunidad a nivel distrital y que no necesariamente esté asociado a la adquisición de un terreno. Se han sostenido mesas técnicas con el equipo de Infraestructura de la SCRD, quienes, en el desarrollo de los nuevos Equipamientos Multifuncionales, han proyectado un espacio dentro de esta nueva infraestructura, para la próxima Biblioteca de Altamira inmersa en el proyecto del Cable de San Cristóbal (2025) y una nueva formulación de un nuevo espacio para la Oraloteca, como espacio independiente, en la formulación del proyecto de Cable Potosí (2026-2027). Dentro de su programa arquitectónico de espacios, contempla los requerimientos técnicos, de servicio y para el desarrollo de las actividades ya identificadas, que se convertirán en la consolidación y puesta en funcionamiento a nivel formal de la Oraloteca.</t>
  </si>
  <si>
    <t xml:space="preserve">Enfoque de Derechos Humanos, Enfoque Población Diferencial, Inclusión e integración y Enfoque Territorial:
Mediante los conceptos de Universalidad, igualdad y no discriminación, se proyecta el desarrollo de un concepto de la Oraloteca desde su enfoque misional y desarrollo físico, mediante la proyección de un proyecto arquitectónico con escala metropolitana, para y por la Ciudad. Desde el ámbito misional, se proyecta el enfoque del fortalecimiento y divulgación de prácticas tradicionales y ancestrales a nivel de la oralidad, proyectando una serie de servicios y herramientas, que estén a la vanguardia de los procesos tecnológicos y de divulgación.
Consecuente a lo anterior, se proyecta como piloto el espacio en la futura Biblioteca Pública de Altamira, espacio que brindará una solución arquitectónica, técnica, estética y tecnológica, apalancando los programas de expansión de la Red, aplicando conceptos de las dinámicas multidimensionales y la construcción de un tejido social diverso y en constante desarrollo.
Se han realizado los programas y encuentros en las mesas interinstitucionales e interdisciplinares, en la exploración y consolidación de los conceptos misionales, técnicos y formales, dentro de los contextos de inclusión, tradiciones, materialidad, apropiación e identidad de territorio, se consolidarán los requerimientos, especificaciones y servicios con el único objeto de dar respuesta a la materialización de la oralidad. Se encuentra en desarrollo una consultoría, la cual establecerá nuevos enfoques con representantes de la comunidades especificas en torno a la oralidad. 
Enfoque de Derechos Humanos, Enfoque Población Diferencial, Inclusión e integración y Enfoque Territorial:
Mediante los conceptos de Universalidad, igualdad y no discriminación, se proyecta el desarrollo de un concepto de la Oraloteca desde su enfoque misional y desarrollo físico, mediante la proyección de un proyecto arquitectónico con escala metropolitana, para y por la Ciudad. Desde el ámbito misional, se proyecta el enfoque del fortalecimiento y divulgación de prácticas tradicionales y ancestrales a nivel de la oralidad, proyectando una serie de servicios y herramientas, que estén a la vanguardia de los procesos tecnológicos y de divulgación.
Consecuente a lo anterior, se está trabajando en la proyección de un espacio que brinde una solución arquitectónica, técnica, estética y tecnológica, apalancando los programas de expansión de la Red, aplicando conceptos de las dinámicas multidimensionales y la construcción de un tejido social diverso y en constante desarrollo.
Con la programación y desarrollo de una serie de mesas interinstitucionales e interdisciplinares, se busca la consolidación de los conceptos misionales, técnicos y formales, dentro de los contextos de inclusión, tradiciones, materialidad, apropiación e identidad de territorio, se consolidarán los requerimientos, especificaciones y servicios con el único objeto de dar respuesta a la materialización de la oralidad.
</t>
  </si>
  <si>
    <t>La meta para este producto son dos espacios que fomenten la integración cultural y educativa, mediante la Lectura, Escritura y Oralidad. 
Después de una serie de visitas técnicas y el desarrollo por parte del equipo, se definen la Sala de Lectura del Parque Cantarrana y el espacio y convenio con el Colegio el Uval. Estos dos se encuentran en la localidad de Usme, en la zona de transición del territorio urbano a lo rural, permitiendo el desarrollo e integración desde dos puntos de vista, vitales en el crecimiento de la Red.
Se encuentra en espera a la formalización de los acuerdos y alcances de los convenios. La Línea ya se encuentra en la formulación de presupuestos, especificaciones técnicas y cantidades, para realizar las adecuaciones.</t>
  </si>
  <si>
    <t>Enfoque de Derechos Humanos y Enfoque Territorial:
A través de los conceptos de Universalidad, igualdad y no discriminación, se proyecta el desarrollo y potencialización de nuevos espacios para la Lectura y la Integración a nivel cultural y la implementación de la PPLEO.
Adicionalmente, dando continuidad a los programas de expansión y descentralización de la Red, aplicando conceptos de las dinámicas multidimensionales y la construcción de un tejido social diverso y en constante expansión, potencializando la presencia de los servicios, diversificando los espacios de la cultura escrita, leída y oral, con el propósito de democratizar el acceso a la comunidad, mediante la estructuración de estos dos espacios para la lectura, el lenguaje y la integración, desde un contexto hibrido – rural, con una condición educativa y cultural, que llegue a la población infantil y adolescente.</t>
  </si>
  <si>
    <t>La meta para este producto son dos espacios que fomenten la integración cultural y educativa, mediante la Lectura, Escritura y Oralidad. 
Después de una serie de visitas técnicas y el desarrollo por parte del equipo, se definen la Sala de Lectura del Parque Cantarrana y el espacio y convenio con el Colegio el Uval. Estos dos se encuentran en la localidad de Usme, en la zona de transición del territorio urbano a lo rural, permitiendo el desarrollo e integración desde dos puntos de vista, vitales en el crecimiento de la Red.
Aún se está en espera de la formalización de los acuerdos y alcances de los convenios. La Línea ya definió las actividades y dotación de mobiliario, lo que permitió la formulación de presupuestos, especificaciones técnicas y cantidades.</t>
  </si>
  <si>
    <t>Enfoque de Derechos Humanos y Enfoque Territorial:
A través de los conceptos de Universalidad, igualdad y no discriminación, se proyecta el desarrollo y potencialización de nuevos espacios para la Lectura y la Integración a nivel cultural y la implementación de la PPLEO.
Adicionalmente, dando continuidad a los programas de expansión y descentralización de la Red, aplicando conceptos de las dinámicas multidimensionales y la construcción de un tejido social diverso y en constante expansión, potencializando la presencia de los servicios, diversificando los espacios de la cultura escrita, leída y oral, con el propósito de democratizar el acceso a la comunidad, mediante la estructuración de estos dos espacios para la lectura, el lenguaje y la integración, desde un contexto hibrido – rural, con una condición educativa y cultural, que llegue a la población infantil y adolescente.
Se establece como acción complementaria, el indagar sobre estudios y documentos complementarios, que permitan dar un mayor soporte a la proyección de los espacios en la Localidad de Usme.</t>
  </si>
  <si>
    <t>Después de una serie de visitas técnicas y el desarrollo por parte del equipo, se definen la Sala de Lectura del Parque Cantarrana y el espacio y convenio con el Colegio el Uval. Estos dos se encuentran en la localidad de Usme, en la zona de transición del territorio urbano a lo rural, permitiendo el desarrollo e integración desde dos puntos de vista, vitales en el crecimiento de la Red. Teniendo en cuenta las observaciones presentadas en el corte anterior, se incluyen una serie de documentos asociados a los estudios en sitio, caracterización y procesos de mediación, gestionados por la Línea de Comunidad y Territorio
Pese a la activa gestión desde la DLB para la formalización del acuerdo y convenio con el Parque Cantarrana (Empresa de Acueducto y Alcantarillado de Bogotá), aún se encuentra en la no definición y/o formalización del documento interadministrativo. La Línea definió una serie de actividades y requerimientos de mobiliario, este último ya fue adquirido y se encuentra en proceso de ingreso al inventario. De no formalizarse el convenio, estos elementos serán distribuidos en otros espacios de la Red.
Se encuentra en producción el mobiliario especifico para el acuerdo con el colegio del Uval, se proyecta su entrega a inicios del mes de noviembre de 2023.
Se realizó una primera mesa de trabajo con la Secretaría de Desarrollo Económico, quienes son los corresponsables de este producto. Se realizó la presentación del avance sobre la implementación, acciones, alcances y decisiones establecidas. Se establece como Plan de Trabajo la socialización de grupos y/o comunidades en territorio urbano-rural del Distrito, para adelantar procesos de socialización y gestión proyectados para el año 2024.</t>
  </si>
  <si>
    <r>
      <rPr>
        <b/>
        <sz val="11"/>
        <color theme="1"/>
        <rFont val="Calibri"/>
        <family val="2"/>
        <scheme val="minor"/>
      </rPr>
      <t xml:space="preserve">Enfoque de Derechos Humanos y Enfoque Territorial:
</t>
    </r>
    <r>
      <rPr>
        <sz val="11"/>
        <color theme="1"/>
        <rFont val="Calibri"/>
        <family val="2"/>
        <scheme val="minor"/>
      </rPr>
      <t xml:space="preserve">
A través de los conceptos de Universalidad, igualdad y no discriminación, se proyecta el desarrollo y potencialización de nuevos espacios para la Lectura y la Integración a nivel cultural y la implementación de la PPLEO.
Adicionalmente, dando continuidad a los programas de expansión y descentralización de la Red, aplicando conceptos de las dinámicas multidimensionales y la construcción de un tejido social diverso y en constante expansión, potencializando la presencia de los servicios, diversificando los espacios de la cultura escrita, leída y oral, con el propósito de democratizar el acceso a la comunidad, mediante la estructuración de estos dos espacios para la lectura, el lenguaje y la integración, desde un contexto hibrido urbano – rural, con una condición educativa y cultural, que llegue a la población infantil y adolescente.
Se establece como acción complementaria, el indagar sobre estudios y documentos complementarios, que permitan dar un mayor soporte a la proyección de los espacios, no solo en la Localidad de Usme, también en otras localidades que contengan territorio rural. </t>
    </r>
  </si>
  <si>
    <t>Se definieron los espacios de la Sala de Lectura del Parque Cantarrana y el espacio en convenio con el Colegio el Uval. Estos dos se encuentran en la localidad de Usme, en la zona de transición del territorio urbano a lo rural, permitiendo el desarrollo e integración desde dos puntos de vista, vitales en el crecimiento de la Red. Teniendo en cuenta las observaciones presentadas en el corte anterior, se incluyen una serie de documentos asociados a los estudios en sitio, caracterización y procesos de mediación, gestionados por la Línea de Comunidad y Territorio
Pese a la activa gestión desde la DLB para la formalización del acuerdo y convenio con el Parque Cantarrana (Empresa de Acueducto y Alcantarillado de Bogotá), aún se encuentra en la no definición y/o formalización del documento interadministrativo. La Línea ya tiene definidas las actividades para las respectivas adecuaciones y ya fue adquirido el mobiliario tipo y se encuentra dentro del inventario de la Red. De no formalizarse el convenio, estos elementos serán distribuidos en otros espacios de la Red.
Se culminó la fabricación del mobiliario específico para el acuerdo con el colegio del Uval. Teniendo en cuenta el cierre y culminación de actividades asociadas a los calendarios escolares, no fue posible realizar la entrega formal dentro del periodo de 2023. Se proyecta la entrega formal, para el mes de enero de 2024.
Se realizó una segunda mesa de trabajo con la Secretaría de Desarrollo Económico, quienes son los corresponsables de este producto. Pese al suministro de la base de datos de grupos y/o colectivos para el acercamiento y articulación de procesos y actividades, las cuales permitan el apoyo y gestión de la Línea, no se tiene identificados los puntos de anclaje misionales o diagnóstico de espacios por intervenir. Se establece como Plan de Trabajo la socialización de grupos y/o comunidades en territorio urbano-rural del Distrito, para adelantar procesos de socialización y gestión proyectados para el año 2024, incluyendo espacios definidos como lo son las plazas de mercado y las ferias correspondientes.</t>
  </si>
  <si>
    <t xml:space="preserve">Enfoque de Derechos Humanos y Enfoque Territorial:
A través de los conceptos de Universalidad, igualdad y no discriminación, se proyecta el desarrollo y potencialización de nuevos espacios para la Lectura y la Integración a nivel cultural y la implementación de la PPLEO.
Adicionalmente, dando continuidad a los programas de expansión y descentralización de la Red, aplicando conceptos de las dinámicas multidimensionales y la construcción de un tejido social diverso y en constante expansión, potencializando la presencia de los servicios, diversificando los espacios de la cultura escrita, leída y oral, con el propósito de democratizar el acceso a la comunidad, mediante la estructuración de estos dos espacios para la lectura, el lenguaje y la integración, desde un contexto hibrido urbano – rural, con una condición educativa y cultural, que llegue a la población infantil y adolescente.
Se establece como acción complementaria, el indagar sobre estudios y documentos complementarios, que permitan dar un mayor soporte a la proyección de los espacios, no solo en la Localidad de Usme, también en otras localidades que contengan territorio rural. </t>
  </si>
  <si>
    <t xml:space="preserve">Proyección del producto: Durante el primer trimestre del año se delantaron las siguientes acciones:
Febrero: Revisión de documentos de caracterización realizados por la línea comunidad y territorial 2022 en las bibliotecs publico escolares de la ruralidad Bogotana (Pasquilla y Sumapaz) frente a las particularidades y necesidades de oferta de servicios y programas dentro de estos territorios.. 
Mesas de trabajo de equipo para analizar los alcances y posibilidades de este producto. 
Marzo 3: 
Se realiza visita de acompañamiento a la localidad de Sumapaz con el fin de identificar necesidades, particularidades y propuestas para el trabajo en el territorio Sumapaceño con el fin de aportar a la compresnión del territorio como insumo para el posterior diseño del producto. 
A partir de esta visita se proyecta el primer comité de ruralidad, espacio que alimentará la discusión de distintas líneas estretégicas de la DLB en relación con la ruladidad.
En el segundo trimestre del año se vienen adelantando las siguientes acciones:
Abril 17: 
Primer comité de Ruralidad DLB (Este sera un espacio de encuentro mensual) con las siguientes temáticas: 
1. Territorios lectores (PP y Comunidad y Territorio)
2. Productos de políticas públicas asociados a ruralidad
3. Agenda de fortalecimiento rural para el mes de mayo desde las distintas líneas
1. Territorios lectores (PP y Comunidad y Territorio):
Socialización de la ficha técnica producto 3.1.9 Territorios Lectores. Los líderes aportan desde sus experiencias ideas frente a este producto:
Se resalta la necesidad de instalar capacidades permanentes en la ruralidad
Se debe definir en términos Bibliotecarios ¿Qué es un territorio Lector? ¿Es un modelo autónomo? ¿Cómo se vinculará con los programas y servicios de BibloRed?
Se sugiere establecer diálogo con la Biblioteca Nacional para evaluar el alcance y funcionamiento de las BRI. 
Abril 26: Acciones necesarias para la implementación (Construcción de perfiles requeridos; acciones a desarrollar y entregables/ Selección/ contratación)
Construcción de perfiles, obligaciones y entregables de los profesionales que serán contratados para apoyar Diseñar, implementar y socializar la estrategia territorios lectores en la ruralidad atendiendo las orientaciones de la política pública de lectura, escritura y oralidad y a las necesidades de las poblaciones rurales (Localidad 20 de Sumapaz/Localidad 19 Ciudad Bolpivar))  con las siguientes acciones
Diseñar un plan de trabajo en el cual se contemplen fases de diagnóstico participativo; implementación, evaluación y proyección de la estrategia territorios lectores;  Diseñar, gestionar, Implementar y sistematizar sesiones de diagnóstico participativo en las cuales se incluyan actores de base ciudadana, comunitaria y a las bibliotecas público escolares de las localidades de Ciudad Bolívar (Rural) y Sumapaz  y a fin de determinar  territorio/comunidad específico(s) para la implementación de la estrategia y necesidades de la misma en términos de infraestructura física y digital;  Articular la estrategia territorios lectores con la oferta de programas y servicios de la DLB y BibloRed (Proyectos bibliotecarios de las BP Escolares de Sumapaz y Pasquilla y estrategias Itinerantes); Apoyar el seguimiento y sistematización mensual de la estrategia; Evaluar la implementación de la estrategia teniendo en cuenta hallazgos; posibles propuestas de reconfiguración y alcance de objetivos; recomendaciones para  el sostenimiento y proyección de los Territorios lectores desde la PPLEO; Presentar informes de gestión mensuales, anexos y demás requerimientos cumpliendo con los cronogramas dispuestos para tal fin.
</t>
  </si>
  <si>
    <t xml:space="preserve">Enfoque: territorial 
Descentralización: Aplicación de recusros a localidades con ruralidades extendidas y en zonas de dificial acceso.
●	Dinámicas multidimensionales: El diseño del producto partirá de un ejercicio de de diagnóstico participativo en el que se recojan las perspectivas de los ciudadanos rurales desde sus puntos de enunciación (costumbres, protocolos, valores sociales y políticos específicos de la zona en cuestión)
●	Construcción de tejido social: Se proyecta la instalación permanente de capacidades y habilidades en las personas del territorio, lo cual garantizará la sostenibilidad del producto a lo largo del tiempo,. 
●	Relación entre escalas territoriales: El producto tendrá articulaciones con infraestructuras sociales y comunitarias y con las demás politicas públicas que se relacionan con el sector rural. </t>
  </si>
  <si>
    <t xml:space="preserve">Entre abril y junio se avanzó en la consolidación de algunos espacios de reflexión en torno a la concepción del territorio lector TL, además de la focalización de los espacios en los cuales se implementaría. Lo anterior está en conexión con la creación del comité de ruralidad en este mes. Se definió que la estrategia de Territorios Lectores para este año se adelantaría en los territorios de Pasquilla (ruralidad de Ciudad Bolivar) y Sumapaz. Con esta claridad se diseñaron mediante mesas de trabajo, los perfiles del equipo que desarrollaría la estrategia y se avanzó con la contratación de un equipo compuesto por dos profesionales en ciencias sociales que pueda viabilizar y dinamizar el Territorio Lector, con este equipo se hizo un ejercicio de actualización de contexto de la ruralidad de Ciudad Bolivar y Sumapaz, se desarrolló una revisión de referentes nacionales e internacionales de experiencias que pudieran ser adaptadas como TL de cara a la construcción posterior de una propuesta amplia y participativa en las dos localidades con el apoyo de las bibliotecas público escolares y el equipo de mediadorxs. Al aprovechar las capacidades instaladas de estas bibliotecas y los ejercicios de extensión del equipo de mediadorxs se trabajó en la consolidación de algunos diagnósticos participativos que dieron como resultado una propuesta inicial de Territorio Lector para cada localidad. Dicha propuesta, tiene como eje fundamental la ampliación del acceso a prácticas de LEO en la ruralidad a través de la creación de una caja de herramientas que -desde la itinerancia- fortalezca la infraestructura física y digital de la ruralidad y amplíe los actores involucrados en las posibilidades de la mediación. Este insumo se ajustó de acuerdo con las miradas de actores estratégicos en la localidad de Sumapaz principalmente y con ello se ha iniciado el ejercicio de articulaciones para la implementación de la estrategia. Al respecto en la localidad de Sumapaz, se han hecho articulaciones con instituciones educativas, juntas de acción comunal de las diferentes veredas, CLOPS y otros escenarios institucionales, a los cuales se les socializa la propuesta e invita a participar. A su vez, en articulación con la escuela de lectores de la DLB se diseñó un diplomado de estrategias de mediación para actores comunitarios en Sumapaz y se articuló a la oferta de TL para implementarse entre julio y septiembre. Por su parte en la localidad de Pasquilla se hizo articulación con actores institucionales como los equipos de la manzana del cuidado de mochuelos, con Bibliotecas comunitarias como La creatividad, Integrando huellas y Casita feliz, ubicadas en las diferentes veredas de la localidad (Quiba, Mochuelo, Pasquilla) y con actores comunitarios como las mujeres emprendedoras de Quiba. Allí se presenta la propuesta y se retroalimenta. Estas 6 articulaciones institucionales y la culminación del diseño de la estrategia se perciben como logros en el avance del producto, en cambio se observa como dificultad la diferencia entre los territorios rurales seleccionados seleccionados, esto ha obligado a adaptar de manera permanente la estrategia. La comprensión de la estrategia por parte de los equipos de las bibliotecas público escolares también ha sido un reto. La estrategia se adaptará según la pertinencia de otras zonas deficitarias. 
La implementación de la estrategia se tiene contemplada para los dos siguientes trimestres de acuerdo a los ajustes realizados entre junio y julio, además de la autorización del uso presupuestal definido para la estrategia.
</t>
  </si>
  <si>
    <t xml:space="preserve">Territorial: Este producto se desarrolló en este primer año con un enfoque puntualizado de ruralidad. Esto permite descentralizar la oferta en torno a la cultura escrita y ampliar la posibilidad de acceso en las comunidades de la ruralidad extendida, principalmente en la localidad de Sumapaz. Adicionalmente democratiza el acceso a la cultura escrita moviendo el eje de la biblioteca a la comunidad como actor central en las prácticas de lectura y escritura. Por último, el esquema de articulaciones permite pensar el territorio desde una mirada integral que rescata las prácticas poblacionales y las armoniza con las miradas institucionales, permitiendo tener un producto que impacte y transforme las realidades de la ruralidad Bogotana.
Ambiental: Si bien el producto se encuentra en una fase inicial de diseño e inicio de implementación, en el marco de los diagnósticos participativos y alianzas con organizaciones de la comunidad, se ha logrado identificar la importancia de construir un modelo de infraestructura sostenible que no impacte ampliamente en las zonas de implementación del Territorio Lector (ruralidad de Sumapaz y Ciudad Bolívar para esta vigencia), adicionalmente varias de las organizaciones vinculadas en las articulaciones han manifestado su interés en generar escenarios de educación ambiental. En este sentido, este enfoque se ha explorado y a medida que avance el producto, será descrita su aplicación con mayor profundidad.
</t>
  </si>
  <si>
    <t xml:space="preserve">Como parte de la implementación general de la propuesta de Territorios Lectores, se busca ampliar de manera permanente la articulación efectiva con actores institucionales y comunitarios. En este sentido para cada mes se reporta a la línea de Comunidad y Territorio el número de articulaciones efectivas en el TL, por ello en la localidad de Sumapaz, se articuló con instituciones educativas, la zona de reserva campesina, juntas de acción comunal de las diferentes veredas, CLOPS y otros actores institucionales, a los cuales se les socializa la propuesta e invita a participar. 
Por su parte inició la implementación del diplomado de estrategias de mediación para actores comunitarios en Sumapaz diseñado con la Escuela de Lectores y se logra vincular a 20 personas a las sesiones formativas, mismas que se desarrollan de forma mensual alternando entre la presencialidad y la virtualidad. Esta oferta del TL se fortalece mediante la vinculación de la estrategia itinerante Biblomóvil una vez al mes robusteciendo la programación para las instituciones aliadas con el TL. Se diseñó el prototipo de una maleta para que sea el insumo principal de la itinerancia que se planteó como estrategia fundamental en el trimestre anterior. Dicha maleta tiene elementos para el acceso a la lectura y la escritura, dispositivos digitales y, material bibliográfico. Se realizó en agosto el primer encuentro de Ruralidad y Mediación en el territorio de Pasquilla en el que participaron organizaciones de las 7 localidades con territorio rural de Bogotá afianzando la relación entre el producto de TL con las formas organizativas de la ruralidad. Allí se retroalimentó la propuesta consolidada y se aprovechó tal retroalimentación para el ajuste a la implementación.
Adicionalmente se inició la implementación de un proyecto de interés con las mediadoras territoriales de la ruralidad el cuál apuesta por el fortalecimiento de las capacidades instaladas en el TL de Sumapaz. Para el mes de septiembre se desarrollaron comités de selección para la adquisición de material bibliográfico con pertinencia para la estrategia de TL. Se generó la solicitud de compra y se avanzó con el ejercicio de retroalimentación a la propuesta del dispositivo de itinerancia (Maleta). 
Es clave destacar que a lo largo del diseño y la implementación del TL se ha ido construyendo un documento de sistematización, análisis y evaluación que será incluido como resultado de la implementación y dará una mirada acerca de la consolidación del modelo, de cara a la implementación a lo largo de la vigencia de la PPLEO. Para el último trimestre del año se tiene planeada la realización del pilotaje de la estructura itinerante, la dinamización de esta estrategia por parte de lxs participantes del diplomado y la evaluación final de la implementación.
</t>
  </si>
  <si>
    <r>
      <rPr>
        <b/>
        <sz val="11"/>
        <color theme="1"/>
        <rFont val="Calibri"/>
        <family val="2"/>
        <scheme val="minor"/>
      </rPr>
      <t>Territorial</t>
    </r>
    <r>
      <rPr>
        <sz val="11"/>
        <color theme="1"/>
        <rFont val="Calibri"/>
        <family val="2"/>
        <scheme val="minor"/>
      </rPr>
      <t>: Este producto se desarrolló en este primer año con un enfoque puntualizado de ruralidad. Esto permite descentralizar la oferta en torno a la cultura escrita y ampliar la posibilidad de acceso en las comunidades de la ruralidad extendida, principalmente en la localidad de Sumapaz. Adicionalmente democratiza el acceso a la cultura escrita moviendo el eje de la biblioteca a la comunidad como actor central en las prácticas de lectura y escritura. Por último, el esquema de articulaciones permite pensar el territorio desde una mirada integral que rescata las prácticas poblacionales y las armoniza con las miradas institucionales, permitiendo tener un producto que impacte y transforme las realidades de la ruralidad Bogotana.
Ambiental: Este producto logró identificar la importancia de construir un modelo de infraestructura sostenible que no impacte ampliamente en las zonas de implementación del Territorio Lector (ruralidad de Sumapaz y Ciudad Bolívar para esta vigencia), adicionalmente varias de las organizaciones vinculadas en las articulaciones han manifestado su interés en generar escenarios de educación ambiental. En este sentido, este enfoque se ha explorado y a medida que avance el producto, será descrita su aplicación con mayor profundidad.</t>
    </r>
  </si>
  <si>
    <t xml:space="preserve">Para el periodo reportado se avanzó con el grueso de la ejecución de este producto. Se recibieron y pilotaron los dispositivos de itinerancia (maletas) en el TL de Sumapaz, asimismo, se logró avanzar con la compra de colecciones y dispositivos digitales para equipar las maletas y afinar su contenido para el desarrollo de acciones de itinerancia. Por otra parte, se avanzó con el desarrollo y consolidación de modelos de contratación flexibilizados desde el operador de BibloRed para la contratación de talleristas, alimentación (proveedores) y transporte con la población local del TL. Se consolido la propuesta gráfica y se denominó a la estrategia LEO RODAMONTE.
Se logró la finalización del diplomado que acompañaba la estrategia de itinerancia y se entregará en el mes de diciembre las maletas a la comunidad para que sea esta la que avance con la dinamización del dispositivo. Para el mes de diciembre con la entrega oficial de la estrategia, se realizarán los talleres contratados en las veredas de la localidad de Sumapaz.
Por otra parte, en el marco de la proyección del TL de Ciudad Bolívar, se avanzó en la caracterización en términos de escenarios culturales para eventuales alianzas en los corregimientos de Pasquilla, Mochuelo y Quiba. En estos corregimientos también se realizó un pilotaje de la estrategia LEO RODAMONTE. Sin embargo, en este diagnóstico se encontró que la ruralidad de ciudad Bolívar necesita una estrategia distinta a la implementada en el TL de Sumapaz, en tanto la población tiene diferente disponibilidad (tiempos), habilidades (alfabetización) y relación con el territorio (población flotante). Sin embargo, se realizaron acciones de acercamiento comunitario ancladas en escenarios culturales con algún grado de consolidación en la zona para afianzar la relación y allanar el camino para la implementación de la estrategia.
Logros
Se avanzó con la consolidación de un modelo de trabajo enfocado en la vinculación de poblaciones históricamente excluidas, principalmente de acciones que les vinculen con la Lectura, Escritura y Oralidad.
Se generó un proceso de mapeo de proveedores de servicios principalmente en la localidad, lo que ha permitido dinamizar algunas acciones no solo del TL sino del trabajo mismo de la B.P.E. de Sumapaz.
Se formaron más de 20 personas como mediadores de lectura desde lo comunitario que podrán dinamizar de manera permanente la estrategia de Territorios Lectores.
Se articuló de forma efectiva con organizaciones de base comunitaria e institucional en la localidad de Sumapaz para el sostenimiento y dinamización del TL.
Dificultades
Es necesario continuar con la flexibilización de los modelos de contratación para el desarrollo de acciones en zonas deficitarias, de cara a la implementación de estrategias como TL que encuentran en la base comunitaria la posibilidad de dinamización y sostenimiento.
Construcción de un modelo de TL adaptativo que pueda implementarse en escenarios rurales y urbanos deficitarios de la ciudad.
Consolidación de alianzas estratégicas en las zonas en las que se implementan los TL, con miras al sostenimiento con base en la articulación con organizaciones que tengan amplia base social.  </t>
  </si>
  <si>
    <t>Territorial: Este producto se desarrolló en este primer año con un enfoque puntualizado de ruralidad. Esto permite descentralizar la oferta en torno a la cultura escrita y ampliar la posibilidad de acceso en las comunidades de la ruralidad extendida, principalmente en la localidad de Sumapaz. Adicionalmente democratiza el acceso a la cultura escrita moviendo el eje de la biblioteca a la comunidad como actor central en las prácticas de lectura y escritura. Por último, el esquema de articulaciones permite pensar el territorio desde una mirada integral que rescata las prácticas poblacionales y las armoniza con las miradas institucionales, permitiendo tener un producto que impacte y transforme las realidades de la ruralidad Bogotana.
Enfoque de género: En el marco de la implementación de actividades de TL, es necesario incluir el enfoque de género ya que la participación (principalmente en los escenarios de caracterización en Ciudad Bolívar) han sido liderados en su mayoría por mujeres. Lo anterior hace que la implementación de este enfoque (que no está relacionado a este producto) sea necesaria y pertinente.
Ambiental: Este producto logró identificar la importancia de construir un modelo de infraestructura sostenible que no impacte ampliamente en las zonas de implementación del Territorio Lector (ruralidad de Sumapaz y Ciudad Bolívar para esta vigencia), adicionalmente varias de las organizaciones vinculadas en las articulaciones han manifestado su interés en generar escenarios de educación ambiental. En este sentido, este enfoque se ha explorado y a medida que avance el producto, será descrita su aplicación con mayor profundidad.</t>
  </si>
  <si>
    <t>Para el primer trimestre de 2023 se adelantó la primer reunión de mesa técnica de articulación con la SCRD para definir las responsabilidades y corresponsabilidades de los productos del plan de acción del IDT
Se adelantó la primera reunión de articulación con la red de bibliotecas públicas, donde se definió la primer visita tecnica a la biblioteca Virgilio Barco para el 14 de abril de 2023
Identificación de 4 bibliotecas públicas para señalizar: Virgilio Barco, El Tunal, Julio Mario Santo Domingo y El Tintal</t>
  </si>
  <si>
    <t>Enfoque poblacional-diferencial: Inclusión e integración
La señalización turística se constituye como un mobiliario instalado en el espacio público que forma parte de una infraestructura segura accesible e incluyente que reconoce e informa la importancia de los atractivos turísticos presentes en los entornos urbanos, naturales y rurales para el disfrute de una actividad turística sostenible y agradable.</t>
  </si>
  <si>
    <t>Para el segundo trimestre de 2023 se adelantaron visitas técnicas a las bibliotescas públicas Virgilio Barco el 13/04/2023 y Julio Mario Santo Domingo el 16/06/2023, donde se identificaron los posibles puntos para la instalación de señales direccionales.
Se contempla la posibilidad de ambas partes de cambiar el alcance inicial de los compromisos adquiridos para la PPLEO, ya que resulta conveniente para las dos entidades pensar en un plan de divulgación y posicionamiento de las red de bibliotecas como producto turístico y no solo como atractivo para señalizar.</t>
  </si>
  <si>
    <t xml:space="preserve">Para el tercer trimestre de 2023 se adelantó una visita técnica a la biblioteca pública El Tunal el 07/07/2023, una reunión institucional el 08/08/2023 y un taller interinstitucional el 19/09/2023, de donde se concluyó que este producto no debería estar limitado solamente a la instalación de señales turísticas, sino que se lleve a cabo la promoción e implementación de un producto turístico en torno al disfrute de experiencias acorde a la oferta cultural de las bibliotecas, planteándose varias posibilidades como la creación de narrativas y recorridos guiados de tal manera que se pueda involucrar a los operadores turísticos, generando así experiencias los usuarios y turistas nacionales y extranjeros.
Se contempla la posibilidad de ambas partes de cambiar el alcance inicial de los compromisos adquiridos para la PPLEO, ya que resulta conveniente para las dos entidades pensar en un plan de divulgación y posicionamiento de la red de bibliotecas como producto turístico y no solo como atractivo para señalizar.
</t>
  </si>
  <si>
    <t>El turismo cultural es un tipo de actividad turística en el que la motivación esencial del visitante es aprender, descubrir, experimentar y consumir los atractivos/ productos culturales, materiales e inmateriales, de un destino turístico. Estos atractivos/productos se refieren a un conjunto de elementos materiales, intelectuales, espirituales y emocionales distintivos de una sociedad que engloba las artes y la arquitectura, el patrimonio histórico y cultural, el patrimonio gastronómico, la literatura, la música, las industrias creativas y las culturas vivas con sus formas de vida, sistemas de valores, creencias y tradiciones. (Fuente: https://www.unwto.org/es/glosario-terminos-turisticos)</t>
  </si>
  <si>
    <t xml:space="preserve">Para el fortalecimiento y crecimiento en términos de colecciones y alcance de la Biblioteca Digital de Bogotá, se parte del documento de Hoja de Ruta BDB 2023-2026, producto del laboratorio de co-creación desarrollado en 2022, que establece 4 ejes estratégicos hacia temas de Gobernanza y Participación, Desarrollo de Colecciones, Plataforma Tecnológica y Mediación Digital. Con éstos ejes como guía se inicia el proceso de planeación de acciones a desarrollar durante el 2023, y se parte desde enero como un mes donde disminuyen los accesos e interacciones con la BDB en un comportamiento esperado porque ha ocurrido en otros años, para luego incrementar en febrero y marzo respectivamente, al iniciar nuevamente la oferta de formaciones para consolidar competencias digitales, las estrategias de mediación que incluyen un home renovado donde se proponen recomendaciones de lectura y novedades, en sintonía con las mediaciones que se realizan por el boletín y por la cuenta de Instagram de la BDB. También se retoman las activaciones en espacios físicos, particularmente en colegios, para mediar contenidos específicos de la BDB. Se mantienen las estrategias de curadurías para mediar lecturas en espacios de circulación cotidianos, donde Lecturas en Movimiento (Transmilenio) continúa atrayendo públicos. Desde los aspectos de fortalecimiento de la plataforma tecnológica, se garantiza el funcionamiento óptimo a partir de un soporte continuo y que prioriza el abordaje de inconvenientes que presentaban los usuarios al momento de autenticarse en la BDB. El trimestre cierra con un total de 528037 visitas, de las cuales 129374 se realizaron en enero, 197526 en febrero y 201137 en marzo. 
</t>
  </si>
  <si>
    <t>Para el fortalecimiento y crecimiento de la Biblioteca Digital de Bogotá, se parte del documento de Hoja de Ruta BDB 2023-2026, producto del laboratorio de co-creación desarrollado en 2022, que establece 4 ejes estratégicos hacia temas de Gobernanza y Participación, Desarrollo de Colecciones, Plataforma Tecnológica y Mediación Digital. Con éstos ejes como guía continua el desarrollo de las acciones que buscan garantizar el funcionamiento óptimo de la plataforma: a partir del seguimiento al soporte que se realiza semanalmente para dar solución a problemas identificados o ajustes de pequeño alcance para mejorar la usabilidad. El análisis de métricas mensual, permite identificar una disminución en el número de visitas a la plataforma a razón de los nuevos parámetros implementados en Google Analytics donde dejan de contarse las visitas de un mismo usuario en el día, los ingresos incompletos, que inciden en la forma de medición. Para enriquecer los contenidos de la BBD se han realizado alianzas para incorporar nuevas colecciones específicamente con Artesanías de Colombia, Señal Memoria, Editorial de la Universidad del Rosario. La incorporación de estos contenidos parte de unos criterios donde se incluye el enfoque diferencial, buscando sumar recursos digitales diversos en sus formatos, temáticas, creadores y públicos a los cuales se dirigieron y visibilizan. Aunado a éstos esfuerzos para robustecer la infraestructura y las colecciones de la BDB, se busca consolidar competencias digitales entre la ciudadanía para que puedan darle un uso adecuado y crítico a la información disponible en la plataforma; para ello continuaron los talleres de formación dirigidos a públicos múltiples. Finalmente, hacia la apropiación de los contenidos disponibles en la BDB destacan las actividades para activar la exposición digital sobre ciencia ficción “Tantos mañanas como sean posible”, realizadas en el marco de la Feria Internacional del Libro de Bogotá, específicamente en el pabellón LEO Bogotá; y también en otros espacios de la Red, y diseñadas para grupos diferenciados en sus edades.
Barreras y dificultades identificadas en el proceso: 
Los cambios en la parametrización de medición de Google Analytics, que arroja los principales datos sobre el número de visitas a la Biblioteca Digital de Bogotá y todos los datos demográficos asociados a, han incidido en el registro de dicho indicador, mismo que se había proyectado para las visitas estimadas en el 2023 y también para la vigencia de al política. A partir de ésto, será necesario revisar la proyección del crecimiento en número de visitas al 2030.
Está contemplado la realización de pruebas de usabilidad durante el 2023 para junto a otros insumos, establecer cuáles son las principales necesidades que deben atenderse hacia el desarrollo de nuevas funcionalidades para la BDB, en el marco de la Hoja de Ruta. Ésta acción es realizada por el socio del Convenio (Fundalectura) a partir de una contrapartida y ha presentado varios retrasos para su inicio. Es importante destacarlo en caso de que ésto represente una dificultad al momento de diseñar la proyección de nuevas funcionalidades.</t>
  </si>
  <si>
    <t xml:space="preserve">El enfoque de derechos humanos se refleja en el diseño de los 4 ejes estratégicos de la BDB, particuarmente para este trimestre, se materializa en la creación de nuevas alianzas que fortalezcan la colección y los materiales de la BDB que se espera que resulten en contenidos diversos que atañan a la mayor cantidad de personas. También, se realizan procesos formativos que pretenden garantizar el derecho de acceso a la información y su adecueado uso. </t>
  </si>
  <si>
    <t>Para el fortalecimiento y crecimiento en términos de colecciones y alcance de la Biblioteca Digital de Bogotá, se parte del documento de Hoja de Ruta BDB 2023-2026, producto del laboratorio de co-creación desarrollado en 2022, que establece 4 ejes estratégicos hacia temas de Gobernanza y Participación, Desarrollo de Colecciones, Plataforma Tecnológica y Mediación Digital. Con éstos ejes como guía, continua la implementación de acciones, que incluyen el seguimiento a temas de soporte e infraestructura; alianzas para la integración de nuevos contenidos entre los que se encuentran publicaciones de la Editorial de la Universidad del Rosario, Revistas de la Universidad del Rosario, publicaciones de Agro Savia y Cocodrilos, especializado en fanzines. Se mantienen las acciones relacionadas a fortalecer las capacidades hacia el uso funcional y crítico de la BDB en talleres de impacto y de proceso, que suman 49 sesiones con 829 asistentes y 3 procesos en desarrollo que incluyen población con discapacidad cognitiva con 41 participantes hasta el momento.
Se mantienen las estrategias de curadurías para mediar lecturas en espacios de circulación cotidianos, donde Lecturas en Movimiento (Transmilenio) continúa atrayendo públicos, y se implementa la estrategia con las Casas de Justicia de Bogotá para ofrecer propuestas de lecturas curadas en la BDB a los visitantes de estos espacios que son en su mayoría cuidadores con niños y niñas.
También se mantienen estrategias de activación de las exposiciones digitales y de la BDB, con el propósito de acercar estos contenidos desde los espacios físicos, bien sean bibliotecas de la Red, espacios de ciudad o librerías independientes, lugares donde en este trimestre se propusieron diversas actividades para familias, público infantil e intergeneracional que invitan al disfrute y reconocimiento de la BDB. 
Continuando en clave de mediación, se mantienen los avances para la puesta en funcionamiento de la exposición digital Marca de Agua: memorias de Ciudad Bolívar, a partir de la revisión de textos, insumos audiovisuales y curaduría de la estructura de la exposición. Este proyecto también tendrá una exposición física en la Sala LEO de la B.P. El Mirador y una publicación impresa.
Dificultades
Entre las dificultades para la implementación del producto hacia su crecimiento proyectado, destaca el aspecto de medición, ya que la proyección de visitas fue realizada en base a los indicadores de Google Analytics, que cambió sus propiedades entre abril y mayo de este año, calculando ahora vistas que descuentan cuando se hace una visita al sitio desde la misma sesión, errores en la página, entre otras variables que se han reflejado en una disminución en el número de visitas y en la necesidad de reajustar estas metas en el Plan de acción de la línea y en la proyección para el plan de acción de la PPLEO.</t>
  </si>
  <si>
    <r>
      <rPr>
        <b/>
        <sz val="11"/>
        <color theme="1"/>
        <rFont val="Calibri"/>
        <family val="2"/>
        <scheme val="minor"/>
      </rPr>
      <t xml:space="preserve"> Poblacional-diferencial:</t>
    </r>
    <r>
      <rPr>
        <sz val="11"/>
        <color theme="1"/>
        <rFont val="Calibri"/>
        <family val="2"/>
        <scheme val="minor"/>
      </rPr>
      <t xml:space="preserve"> Para la Hoja de Ruta de la BDB, se implementaron encuestas de caracterización de usuarios y pruebas de usabilidad, cuyos resultados se encuentran en fase se socialización por el proveedor y que serán insumo para proyectar y priorizar acciones de crecimiento de la plataforma en el 2024. Hacia el enfoque poblacional-diferencial en ambos productos se proyectan acciones hacia el fortalecimiento de capacidades para la vida y alfabetización digital, en las actividades de la Sala Labco se propician espacios que apuntan hacia el fortalecimiento y divulgación de prácticas tradicionales y ancestrales desde perspectiva multiculturales e intergeneracionales, particularmente en los compartir de saberes. También hacia el enfoque diferencial, la priorización de colecciones digitales cosechadas en la BDB se realiza a partir de un interés en visibilizar contenidos creados por o para distintos grupos poblacionales, así como fortalecer formatos distintos al escrito que posibiliten la lectura a personas con discapacidad. </t>
    </r>
  </si>
  <si>
    <t xml:space="preserve">Para el fortalecimiento y crecimiento en términos de colecciones y alcance de la Biblioteca Digital de Bogotá, se parte del documento de Hoja de Ruta BDB 2023-2026, producto del laboratorio de co-creación desarrollado en 2022, que establece 4 ejes estratégicos hacia temas de Gobernanza y Participación, Desarrollo de Colecciones, Plataforma Tecnológica y Mediación Digital. Con éstos ejes como guía, continua la implementación de acciones, que incluyen, para avanzar en acciones de la Hoja de Ruta 2023-2026, el trabajo junto a Fundalectura para temas de contrapartida, en el que se realizó la socialización del resultado de las pruebas de usabilidad por parte de la firma Uzer: caracterización de usuarios, hallazgos más relevantes; un análisis de interfaz de usuario por parte de la firma Perspectiva y comentarios sobre el documento final que será entregado en el mes de diciembre por parte de Fundalectura, y que permitirá, junto con otros insumos, detallar las nuevas funcionalidades a desarrollar para el 2024. Otro avance importante se relaciona al desarrollo del plan de medición, que permitirá consultar los indicadores de la BDB en una forma más sencilla a través de Looker Studio de Google. En cuanto a las vistas, en estos meses la cifra se mantuvo dentro del rango esperado luego de los ajustes propuestos para la meta a razón del cambio en el parámetro de medición de Google Analytics reportado en el informe cualitativo del trimestre anterior. 
Para fortalecer las competencias digitales de los usuarios en Bibliotecas que faciliten el uso adecuado y crítico de la BDB y sus componentes, continúan las actividades de formación, en este periodo se llevaron a cabo 29 actividades con un total de 496 asistentes. Así mismo fueron completados 4 procesos de 8 sesiones cada uno, específicamente en la Cárcel Distrital con personas privadas de la libertad, en la  Biblioteca Pública del Deporte con personas con discapacidad cognitiva, en el Hogar Femenino La Esmeralda, con menores, niñas y adolescentes privadas de libertad ; y en la Biblioteca Julio Mario Santo Domingo con homeschoolers.
En alianzas para el cosechamiento de contenidos se sumaron a la BDB las colecciones de publicaciones y repositorio de revistas del Instituto Colombiano de Antropología e Historia y parte de las colecciones del Instituto de Investigación de Recursos Biológicos Alexander von Humboldt.
Hacia los temas de mediación digital, se realizó el lanzamiento de la exposición digital “Marca de agua; memoria de Ciudad Bolívar”, que es el resultado del laboratorio de co-creación desarrollado conjuntamente con la B.P. El Mirador y comunidades de la localidad, y que además cuenta con una exposición física y una publicación que recoge la metodología implementada y testimonios. Para activar la exposición  y sus contenidos se realizaron varias actividades tipo conversatorio, visitas guiadas y recorridos. Desde la exposición física y la publicación se invita a los visitantes a recorrer la experiencia digital disponible en la BDB desde códigos QR.
En octubre se contó con un total de 139189 visitas y en noviembre con 120378. 
Dificultades
En la consolidación de alianzas que permitan incorporar nuevos contenidos de acceso abierto en la BDB, una parte de los criterios para la selección de estos contenidos se establece desde el enfoque poblacional diferencial, ya que se espera visibilizar los contenidos creados por y para estos grupos poblacionales. Ha resultado retador identificar grupos, colectivos, organizaciones, etc., que creen y gestionen contenidos digitales en dicho parámetro y además, posteriormente establecer compromisos para la entrega de metadatos de identificación de los recursos que permitan completar el cosechamiento de los mismos en la Biblioteca. 
</t>
  </si>
  <si>
    <t xml:space="preserve">La Biblioteca Digital de Bogotá garantiza oportunidades de acceso al conocimiento y la cultura, no solo a través del cosechamiento de nuevas y mejores colecciones y el montaje de exposiciones actuales y llamativas, sino también a través de la formación en habilidades que facilitan navegar por ella para aprovechar todas sus bondades, de esta manera se da cumplimiento al enfoque de derechos humanos. </t>
  </si>
  <si>
    <t>Con respecto a este producto se logró desarrollar dos escenarios de articulación interinstitucional en el marco de la corresponsabilidad frente al producto. En primer lugar se compartió un ejercicio de cruce y comparación de bases de datos de Bibliotecas Comunitarias, de cara a la construcción inicial de una línea de base que debería ser alimentada con información comunitaria por medio de una estrategia participativa. En este orden de ideas el IDPC entregó una Base de Datos de 45 Bibliotecas Comunitarias y la SCRD entregó una de 85 Bibliotecas Comunitarias.
Al mismo tiempo, la Secretaría Distrital de Gobierno, manifestó su interés de articular acciones para la consolidación de una estrategia denominada “Donatón” para la recolección de colecciones que pueden fortalecer los equipamientos de Bibliotecas Comunitarias. Esta articulación permitió ampliar la Base de Datos Inicial a 134 Bibliotecas Comunitarias como línea de Base previa (desde información institucional).
Por último en los escenarios de Mesa Distrital de Bibliotecas Comunitarias se trabajaron dos temas fundamentalmente con respecto a este producto: La participación en el PDE por medio de la Beca para el Fortalecimiento de Programas y Servicios de Bibliotecas Comunitarias y La revisión del instrumento de medición de niveles de Madurez Bibliotecaria de la Biblioteca Nacional para poderlo posteriormente ajustar y adaptar a la realidad de las Bibliotecas Comunitarias.
Para el segundo trimestre de 2023 se realizará un encuentro Distrital de Bibliotecas Comunitarias con participación de al menos 30 Bibliotecas y que trabajará la construcción participativa de la Línea de Base y la herramienta de medición de nivel de madurez. Acopio de material de la estrategia “donatón” con actores estratégicos aliados como la ACLI y algunas empresas. Consolidación de modelo de fortalecimiento formativo con IDPAC.</t>
  </si>
  <si>
    <t xml:space="preserve"> 
Para el desarrollo de esta primera etapa de carácter institucional, se tuvo en cuenta la aplicación del enfoque territorial intentando ampliar la focalización e identificación de procesos por localidad de la ciudad y que su trabajo estuviese concentrado en un territorio específico, adicionalmente se priorizó la vinculación a la estrategia “Donatón” de Bibliotecas Comunitarias cuya incidencia fuera con poblaciones que tuvieran amplias brechas en terminos de exclusión y segregación.</t>
  </si>
  <si>
    <t xml:space="preserve">A lo largo del mes de abril se desarrollaron diferentes encuentros con la Mesa Distrital de Bibliotecas Comunitarias para la construcción colectiva de la metodología del Encuentro Distrital de Bibliotecas a realizar en el marco de la FILBo 2023. Se concerta que el eje fundamental del espacio sea la generación de acuerdos para el cumplimiento de las metas del plan de acción de la PPLEO. Así se define una metodología, objetivos y productos esperados del encuentro. Se distribuyen las urnas de recolección de material bibliográfico para la estrategia denominada “donatón” en Bibloestaciones y Bibliotecas de la red para el acopio. El encuentro finalmente se desarrolló en mayo y permitió generar algunos compromisos en torno al desarrollo de acciones para el fortalecimiento de Bibliotecas Comunitarias. En este encuentro participaron 25 Bibliotecas Comunitarias con las cuales se acordó consolidar la línea de base de Bibliotecas Comunitarias para poder clarificar las acciones, las metas y su alcance. Para esta acción desde la DLB se propone como herramienta el mapa de Bibliotecas Comunitarias alojado en el Host de Biblored. Posteriormente se revisa el modelo de herramienta de medición de “Nivel de Madurez Bibliotecario” de la Biblioteca Nacional como insumo para el diagnóstico de las Bibliotecas Comunitarias y la construcción del modelo definitivo de fortalecimiento. Sin embargo se define por parte de lxs asistentes, hacer énfasis en la construcción de línea de Base y en el próximo trimestre revisar la herramienta. Así se genera el compromiso de actualizar las bases de datos por medio del mapa y que la Mesa Distrital de Bibliotecas Comunitarias pueda tener esta información. Por su parte en este mes se continuó con la acción de articulación con IDPAC y SDG denominada “Donatón” en etapa de acopio.
Finalmente en junio se realizaron ejercicios de articulación con IDPAC para vincular a la gerencia de escuela en el cumplimiento del producto, principalmente en la dimensión formativa. Adicionalmente se creó un formulario de Google para la actualización de la base de datos de Bibliotecas Comunitarias con fecha de cierre al 30 de julio. Junto a la Escuela de Lectores de la DLB se generará una propuesta formativa que pueda complementar esta estrategia para el cumplimiento del producto. Se contemplaba realizar el evento de entrega de “Donatón”, sin embargo, debido a los cambios de despacho en SDG se debió aplazar. El próximo trimestre hay ley de garantías por lo tanto el evento se realizará en el último trimestre.
La articulación con otras entidades ha sido difícil, particularmente por los cambios en el personal al ser el último año de administración. Adicionalmente la concertación permanente con Bibliotecas Comunitarias en torno al acceso a recursos tiende a ser un reto.
Para el siguiente trimestre se tiene planeada la consolidación de la Línea de Base y Herramienta de Nivel de Madurez. Y para el último trimestre el fortalecimiento al 3% de Bibliotecas Comunitarias priorizado.
</t>
  </si>
  <si>
    <t xml:space="preserve">Territorial: Este producto ha buscado la focalización e identificación de procesos por localidad de la ciudad y que su trabajo esté concentrado en un territorio específico, adicionalmente se prioriza el fortalecimiento Bibliotecas Comunitarias cuya incidencia fuera con poblaciones que tuvieran amplias brechas en términos de exclusión y segregación.
Derechos Humanos: El componente principal de este producto es la participación, lo cual busca poner al ser humano en el centro de la política pública y potenciar las capacidades de la comunidad de incidir -mediante la participación- en las decisiones y discusiones con respecto a su contexto. Dicho esto, el fortalecimiento a las bibliotecas comunitarias instala capacidades en las comunidades para ampliar los referentes en torno a la participación, y la posibilidad de las comunidades de ampliar la garantía de acceso a la cultura escrita en la ciudad.
</t>
  </si>
  <si>
    <t>A lo largo de este trimestre se llevó a cabo la recolección de información por medio del formulario de actualización del directorio de bibliotecas comunitarias en la ciudad. Ahora bien, se decidió junto a la coordinación de la Mesa Distrital de Bibliotecas Comunitarias la ampliación de la fecha límite para el diligenciamiento debido a la dificultad que se ha presentado con respecto a su divulgación. Se realizó reunión de la Mesa Distrital de Bibliotecas Comunitarias para revisar el avance en la actualización de la base de datos de Bibliotecas Comunitarias, sin embargo, hasta ese momento solamente se habían incluido 30 Bibliotecas, se plantea la necesidad de crear una estrategia de difusión desde las redes de Bibliotecas Comunitarias en la ciudad para aumentar la posibilidad de consolidar una línea de base que tuviese mayor exactitud. Adicionalmente se revisa la herramienta de medición de nivel de madurez de Bibliotecas comunitarias, la cual está basada en la herramienta de Biblioteca Nacional. Se retroalimenta y se solicita que sea aprobada en la sesión de la Mesa del mes de octubre. Se ha hecho un trabajo de difusión y visita a diferentes Bibliotecas Comunitarias a demás de las redes de Bibliotecas (Red de Bibliotecas de Ciudad Bolivar CAPIR, REBIBO, Red de Bibliotecas de Usme y Red de Bibliotecas comunitarias de Kennedy) para presentar la ficha de la PPLEO correspondiente al producto 3.1.12 e invitar a hacer parte del directorio que se consolidará como la línea de Base de Bibliotecas Comunitarias para el fortalecimiento. Por último se adelanta un trabajo de concertación con las líneas de Escuela de Lectores y SIBIBo para la construcción de una oferta de fortalecimiento formativo y de asistencia técnica para Bibliotecas Comunitarias.
Dificultades: La concertación permanente con Bibliotecas Comunitarias en torno al acceso a recursos tiende a ser un reto, adicionalmente la inexistencia de una línea de base de Bibliotecas Comunitarias ha obligado a realizar un ejercicio de mapeo que pueda devenir en este insumo clave para el cumplimiento de la meta asociada a este producto.
Para el último trimestre se tiene planeada la consolidación de la Línea de Base e implementación del fortalecimiento al 3% de Bibliotecas Comunitarias priorizado.</t>
  </si>
  <si>
    <r>
      <rPr>
        <b/>
        <sz val="11"/>
        <color theme="1"/>
        <rFont val="Calibri"/>
        <family val="2"/>
        <scheme val="minor"/>
      </rPr>
      <t>Derechos Humanos:</t>
    </r>
    <r>
      <rPr>
        <sz val="11"/>
        <color theme="1"/>
        <rFont val="Calibri"/>
        <family val="2"/>
        <scheme val="minor"/>
      </rPr>
      <t xml:space="preserve"> El componente principal de este producto es la participación, lo cual busca poner al ser humano en el centro de la política pública y potenciar las capacidades de la comunidad de incidir -mediante la participación- en las decisiones y discusiones con respecto a su contexto. Dicho esto, el fortalecimiento a las bibliotecas comunitarias instala capacidades en las comunidades para ampliar los referentes en torno a la participación, y la posibilidad de las comunidades de ampliar la garantía de acceso a la cultura escrita en la ciudad.</t>
    </r>
  </si>
  <si>
    <t>Para el periodo del presente reporte se avanzó en la consolidación de la línea de base de Bibliotecas Comunitarias de la ciudad, logrando mapear 117 Bibliotecas activas. Se avanzó con la dinamización del espacio de Mesa Distrital de Bibliotecas Comunitarias y se continuó con la consolidación de la concertación en torno a los modelos de fortalecimiento que las Bibliotecas han solicitado.
Se avanzó en el acompañamiento y direccionamiento de oferta de la DLB a las Bibliotecas Comunitarias a fin de suplir las acciones descritas en el producto de PPLEO. Así pues, se acercó la oferta de asistencia técnica del SIBIBO en términos de su ejercicio formativo para la gestión de colecciones (8 B.C. Impactadas), se continuó con el monitoreo y acompañamiento al desarrollo de la Beca de Fortalecimiento de Programas y Servicios de Bibliotecas Comunitarias (10 Bibliotecas Comunitarias ganadoras) y entrega de donaciones de la estrategia de donatón (3 Bibliotecas Comunitarias). Por último, la vinculación de escenarios como el observatorio LEO de la localidad de Kennedy y la Red Local de Bibliotecas Comunitarias de Kennedy, a los escenarios de diálogo y socialización de las acciones de la PPLEO. 
Con respecto al modelo de madurez, la concertación ha sido muy compleja en tanto las Bibliotecas Comunitarias, desde la demanda de modelos de fortalecimiento integral, han desestimado los avances realizados en torno a este elemento. Sin embargo, los insumos se entregarán como parte del avance en el marco de la implementación del producto.
Logros
Consolidación y fortalecimiento de escenarios de diálogo con Bibliotecas Comunitarias de la ciudad para el fortalecimiento del diálogo de saberes e intercambio de experiencias.
Direccionamiento de oferta para las Bibliotecas Comunitarias de la ciudad.
Articulación permanente con la Mesa Distrital de Bibliotecas Comunitarias.
Dificultades
La concertación permanente con Bibliotecas Comunitarias en torno al acceso a recursos tiende a ser un reto, adicionalmente la inexistencia de una línea de base de Bibliotecas Comunitarias ha obligado a realizar un ejercicio de mapeo que pueda devenir en este insumo clave para el cumplimiento de la meta asociada a este producto. Dicho esto, es clave para la implementación del producto, actualizar de manera anual la línea de base de Bibliotecas Comunitarias.
La asignación presupuestal para el cumplimiento de este producto, con respecto a la descripción de la ficha de la PPLEO, puede ser baja en la medida en que es necesario cumplir con algunas acciones de mejoramiento de infraestructura, física y digital, colecciones, etc.
Por último, el cumplimiento de la meta para el año, no se logró, sin embargo, se presentan avances importantes que en el marco de esta meta acumulativa, facilitará el cumplimiento de la meta en 2024.</t>
  </si>
  <si>
    <t>Territorial: Este producto ha buscado la focalización e identificación de procesos por localidad de la ciudad y que su trabajo esté concentrado en un territorio específico, adicionalmente se prioriza el fortalecimiento Bibliotecas Comunitarias cuya incidencia fuera con poblaciones que tuvieran amplias brechas en términos de exclusión y segregación.
Derechos Humanos: El componente principal de este producto es la participación, lo cual busca poner al ser humano en el centro de la política pública y potenciar las capacidades de la comunidad de incidir -mediante la participación- en las decisiones y discusiones con respecto a su contexto. Dicho esto, el fortalecimiento a las bibliotecas comunitarias instala capacidades en las comunidades para ampliar los referentes en torno a la participación, y la posibilidad de las comunidades de ampliar la garantía de acceso a la cultura escrita en la ciudad.</t>
  </si>
  <si>
    <r>
      <rPr>
        <b/>
        <sz val="11"/>
        <color theme="1"/>
        <rFont val="Calibri"/>
        <family val="2"/>
        <scheme val="minor"/>
      </rPr>
      <t xml:space="preserve">Proyección del producto: </t>
    </r>
    <r>
      <rPr>
        <sz val="11"/>
        <color theme="1"/>
        <rFont val="Calibri"/>
        <family val="2"/>
        <scheme val="minor"/>
      </rPr>
      <t xml:space="preserve">Revisión de Espacios alternativos de Lectura por localidad con el fin de establecer los EAL más adecuados para generar las articulaciones, teniendo en cuenta las articulaciones con Bibliotecas Comunitarias en los territorios; IPES (Plazas de Mercado) y otros espacios de encuentro ciudadano. 
Selección preliminar de los EAL en los cuales se va a desarrollar el producto en sus tres fases (Divulgación); Eventos de valoración del libro en espacios de encuentro ciuytdadano. </t>
    </r>
  </si>
  <si>
    <r>
      <t xml:space="preserve">Enfoque territorial 
</t>
    </r>
    <r>
      <rPr>
        <sz val="11"/>
        <color theme="1"/>
        <rFont val="Calibri"/>
        <family val="2"/>
        <scheme val="minor"/>
      </rPr>
      <t>La selección de espacios en diferentes localidades responde a la necesidad de la aplicación de recursos a localidades en donde no hay acceso suficiente a circuitos de la cultura escrita y la articulación con equiopamientos sociales y culturales responde al interes por la contrucción de tejudo socialñ teniendo en cuenta las necesidades e intereses de la ciudadanía y su relacion con el territorio.</t>
    </r>
    <r>
      <rPr>
        <b/>
        <sz val="11"/>
        <color theme="1"/>
        <rFont val="Calibri"/>
        <family val="2"/>
        <scheme val="minor"/>
      </rPr>
      <t xml:space="preserve">
</t>
    </r>
  </si>
  <si>
    <t xml:space="preserve">Entre abril y junio se ha avanzado en la construcción de la estrategia para el cumplimiento del producto. En este sentido, desde la línea de Comunidad y Terriorio de la Dirección de Lectura y Bibliotecas, en especial trabajo con el equipo de las estrategias itinerantes, se construyen metodologías para la realización de eventos, desde la priorización de espacios y acciones que permitan dar cumplimiento al descriptor del plan de acción de la PPLEO. Así se define como metodología general “El trueque lector” que incluye procesos de sensibilización en torno a las bibliotecas personales y actividades enmarcadas en la valoración del libro y la lectura. Adicionalmente se consolidó un primer cronograma de actividades para el desarrollo del producto, con el área de comunicaciones y movilización, la estrategia de divulgación para los eventos de “Trueque lector” y se generó un cronograma para los meses de junio y julio.
Par la primera jornada se partió del reconodimiento de que o todas las personas cuentan con bibliotecas personales y en aras de que la estrategia fuera incluyete se buscó una estrategia que permitiera a todas las personas hacer un intercambio. En ese sentido, aun si las personas no cuentan con libros, pueden intercambiar experiencias de lectura de los libros que han leído en la vida o, incluso, impresiones acerca de los libros que quisieran llegar a leer.
El 23 de junio se realizó el primer escenario de trueque, denominado “Juzgue al libro por su portada: Collage Literario” realizado en el parque Santander. Se logró una asistencia amplia de aproximadamente ochenta (80) personas, sin embargo la estrategia no tuvo tan amplia difusión lo que impidió hacer una gran cantidad de trueques (10 aproximadamente). Los asistentes manifestaron su interés en participar en espacios posteriores. Por último, se lograron realizar algunas actividades de apreciación del libro por parte del equipo de la estrategia itinerante que acompañó.
 La divulgación de las actividades sigue siendo un reto, especialmente para que las personas pongan a disposición material de calidad de sus bibliotecas personales, sin embargo, se abordarán estrategias innovadoras para revisar este reto. Para el tercer trimestre está programada la realización de 8 eventos de Trueque Lector, desde programación cultural se apoyó la jornada con programación externa, la agrupación La Do Sur hizo una presentación musical en el Parque Santander, lugar en el cual ocurrió este encuentro. </t>
  </si>
  <si>
    <t xml:space="preserve">Enfoque de Derechos Humanos: 
Este producto busca principalmente vincular a la ciudadanía en torno a la agencia misma de lo bibliotecario, por medio de la movilización de la biografía lectora y la biblioteca personal en lo público. Así trasladar al ciudadano al centro de lo público permite dinamizar la vivencia plena de los derechos y generar acciones de deliberación en torno a lo público. Recoge el principio de universalidad, igualdad y no discriminación en tanto que, como se dijo en el avance cualitativo, buscó identificar estrategias como las postales de experiencias de lectura para que todas las personas se pudieran involucrar en la experiencia aun si no contaban con bibliotecas personales. Igualmente, vale la pena señalar que esta estrategia ocurrirá en cada una de las localidades de la ciudad y, en ese sentido, se busca garantizar que la mayor cantidad de personas de la ciudad puedan participar en la estrategia independientemente de su lugar de residencia. Igualmente, esta estrategia pone al humano en el centro y promueve la participación ciudadana. En primer lugar, busca activar las bibliotecas personales como un posible espacio de intercambio ciudadano y construcción de redes locales en el espacio público. En segundo lugar, busca invitar a las personas a ser agentes activos en el ecosistema del libro, permitiendo así la difusión de la cultura escrita y la conversación ciudadana en torno a esta. </t>
  </si>
  <si>
    <t>En el trimestre se logró avanzar con la realización de seis espacios de trueque lector en julio en las localidades de Engativá, Sumapáz, Chapinero, Kennedy, San Cristobal y Engativá. Estos escenarios fueron divulgados desde Biblored y atendidos por medio de las estrategias itinerantes que tiene a cargo la línea de Comunidad y Territorio y se alcanzó como población atendida un total de 550 personas con trueques en eventos de apreciación e intercambio de material de sus bibliotecas personales. En agosto, se realizaron seis espacios de trueque lector en las localidades de Bosa, Santafé (3), Ciudad Bolívar y Antonio Nariño atendiendo un total de 72 personas. En septiembre, se realizan dos escenarios de trueque lector en las localidades de Puente Aranda y Usme atendiendo a 32 personas.
Logros: Estrategia de trueque lector consolidada. Asistencia amplia con una superación de la meta poblacional. Por último, se lograron realizar algunas actividades de apreciación del libro por parte del equipo de las estrategias itinerantes que acompañan y desarrollan la estrategia.
Dificultades: La meta poblacional de atención es muy difícil de calcular pues las variables como localidad, horario, difusión, etc., tienen muy poca facilidad de control, lo que conlleva a que la meta se desborde fácilmente.
Para el último trimestre se avanzará con cinco actividades de trueque lector para dar cumplimiento total a la meta asociada a este producto.</t>
  </si>
  <si>
    <r>
      <rPr>
        <b/>
        <sz val="11"/>
        <color theme="1"/>
        <rFont val="Calibri"/>
        <family val="2"/>
        <scheme val="minor"/>
      </rPr>
      <t xml:space="preserve">Enfoque de Derechos Humanos: </t>
    </r>
    <r>
      <rPr>
        <sz val="11"/>
        <color theme="1"/>
        <rFont val="Calibri"/>
        <family val="2"/>
        <scheme val="minor"/>
      </rPr>
      <t xml:space="preserve">
Este producto busca principalmente vincular a la ciudadanía en torno a la agencia misma de lo bibliotecario, por medio de la movilización de la biografía lectora y la biblioteca personal en lo público. Así trasladar al ciudadano al centro de lo público permite dinamizar la vivencia plena de los derechos y generar acciones de deliberación en torno a lo público.</t>
    </r>
  </si>
  <si>
    <t>Para el periodo reportado se desarrollaron seis actividades de trueque lector y se proyecta la realización de dos acciones más en el mes de diciembre, lo que permitiría impactar las 20 localidades de la ciudad. En el marco de este producto, se ha logrado visibilizar ampliamente las estrategias itinerantes de BibloRed y se proyecta generar una evaluación del impacto para el último mes, con miras a recibir retroalimentación por parte del equipo de mediación de las estrategias y la implementación de ajustes en las próximas vigencias.
Logros: Estrategia de trueque lector consolidada. Asistencia amplia con una superación de la meta poblacional.
Dificultades: La meta poblacional de atención es muy difícil de calcular pues las variables como localidad, horario, difusión, etc., tienen muy poca facilidad de control, lo que conlleva a que la meta se desborde fácilmente.</t>
  </si>
  <si>
    <t>Enfoque de Derechos Humanos: 
Este producto busca principalmente vincular a la ciudadanía en torno a la agencia misma de lo bibliotecario, por medio de la movilización de la biografía lectora y la biblioteca personal en lo público. Así trasladar al ciudadano al centro de lo público permite dinamizar la vivencia plena de los derechos y generar acciones de deliberación en torno a lo público.</t>
  </si>
  <si>
    <r>
      <t xml:space="preserve">Proyección del producto: 
</t>
    </r>
    <r>
      <rPr>
        <sz val="11"/>
        <color theme="1"/>
        <rFont val="Calibri"/>
        <family val="2"/>
        <scheme val="minor"/>
      </rPr>
      <t xml:space="preserve">Marzo 22: Mesa de trabajo con líneas estratégicas de la DLB para socializar propuesta de creación de  estretégicas de biblored para proponer un proyecto de interés en el que los mediadores territoriales apoyen la oferta de las lineas estratégicas de la DLB.
Creación de plan de formación en gestión territorial con la temáticas de género y cuidado; trabajo con poblaciones privadas de la libertad; Gestión territorial Y Discapacidad.
En el segundo trimestre del año: 
Organización de los equipos de mediadores en el marco de los proyectos de interés 
Inicio de la propuesta de formación en gestión (Mayo 8). Se proyectan 24 sesiones desde las distintas temáticas propuestas e identificadas a partir de ejercicios de caracterización de necesidades de formación de las MT.
</t>
    </r>
  </si>
  <si>
    <r>
      <t xml:space="preserve">Enfoque poblacional y territorial: 
</t>
    </r>
    <r>
      <rPr>
        <sz val="11"/>
        <color theme="1"/>
        <rFont val="Calibri"/>
        <family val="2"/>
        <scheme val="minor"/>
      </rPr>
      <t>En las propuestas de trabajo se tienen en cuenta las necesidades de distintas poblaciones y se promueven reflexiones y acciones situadas de acuerdo con las particularidades del trabajo en los distitos territorios urbanos y rurales.</t>
    </r>
    <r>
      <rPr>
        <b/>
        <sz val="11"/>
        <color theme="1"/>
        <rFont val="Calibri"/>
        <family val="2"/>
        <scheme val="minor"/>
      </rPr>
      <t xml:space="preserve">
</t>
    </r>
    <r>
      <rPr>
        <sz val="11"/>
        <color theme="1"/>
        <rFont val="Calibri"/>
        <family val="2"/>
        <scheme val="minor"/>
      </rPr>
      <t>En las propuestas de trabajo se tienen en cuenta las necesidades de distintas poblaciones y se promueven reflexiones y acciones situadas de acuerdo con las particularidades del trabajo en los distitos territorios urbanos y rurales.</t>
    </r>
  </si>
  <si>
    <t>En el segundo trimestre del año se desarrolló la planeación inicial y construcción del temario de formación para el equipo de mediadores territoriales. En este sentido y de acuerdo con la necesidad, la totalidad del equipo de mediadores se vinculó con dos escenarios formativos: En primer lugar un ciclo de mediación a cargo del asociado, y en segundo lugar, una línea de profundización bimestral. Desde la Línea de CyT se construyó el temario y contenidos de las profundizaciones ofertando cuatro posibilidades a saber, Sistema de Cuidado, Mediación en entornos de privación de la libertad, Discapacidad y, Gestión comunitaria.
Se avanzó en la implementación del esquema formativo con las cuatro profundizaciones y la formación del asociado, logrando vincular al 100% del equipo de mediadores. Adicionalmente se exploraron articulaciones internas con el equipo de Política Pública y Escuela de Lectores para reforzar los contenidos, temarios y sesiones. Adicionalmente se construyó una propuesta específica para el equipo de mediadores de Sumapaz quienes, por la distancia, no pueden asistir al proceso que se está implementando. El equipo de la Escuela de Lectores se vinculó con una propuesta para Sumapaz y se implementará en el tercer trimestre.
Se considera un logro asociado a este producto la identificación de contenidos pertinentes y necesidades formativas para los públicos de los espacios alternativos de lectura EAL y la identificación de perfiles de Mediadores que fortalecen mediante la potencia del equipo de Biblored, sin embargo, la organización de grupos y su constante ajuste, debido a la alta rotación del equipo de MTs (Renuncias, ascensos, etc). La movilización por bibliotecas mayores reduce la posibilidad de espacios para la formación permanente. La parrilla formativa se modifica de acuerdo a las necesidades en el temario, lo que ha implicado ajustar las programaciones. Para el tercer trimestre se iniciará el modelo formativo con el equipo de mediadores de Sumapaz, en articulación con Escuela de Lectores y el asociado. Adicionalmente se continuará con el desarrollo de la parrilla formativa para los equipos de acuerdo con la planeación.</t>
  </si>
  <si>
    <t>Enfoque poblacional diferencial: Este producto busca fortalecer las capacidades y habilidades del equipo de Mediadores con el fin de garantizar la atención plena, empática y asertiva de las diferentes poblaciones de la ciudad. 
Territorial: En las propuestas de trabajo se tienen en cuenta las necesidades de distintas poblaciones y se promueven reflexiones y acciones situadas de acuerdo con las particularidades del trabajo en los distintos territorios urbanos y rurales</t>
  </si>
  <si>
    <t>Se avanzó con el esquema formativo planteado desde el modelo de profundización con la oferta de 4 temáticas (Gestión territorial, mediación y cuidado, mediación y discapacidad y, mediación en espacios carcelarios). Por otra parte, con el equipo de mediadoras de Sumapaz, se avanzó mediante la implementación del modelo formativo virtual en Mediación y la vinculación a un diplomado ofertado en articulación con la Escuela de Lectores y el producto Territorios Lectores en mediación comunitaria. Esto permitió el cubrimiento del 100% de Mediadores Territoriales desde el componente formativo. En este mes se realizó cambio de temáticas de profundización para avanzar con la propuesta del segundo bimestre (Comunicación y divulgación, mediación y discapacidad, mediación en espacios carcelarios y, enfoque de género). Por último, se desarrolló y avanzó con el modelo de proyecto de interés que vincula al 100% de mediadores a varias líneas estratégicas de la DLB generando una ampliación de la aplicación de la dimensión formativa en escenarios prácticos. Dicho esto, el equipo ha apoyado procesos de aplicación de la gestión territorial en cada uno de los proyectos de interés en los que están vinculados. Es clave destacar que los proyectos de interés se consolidaron y permitieron materializar la capacidad de gestión territorial de los mediadores territoriales en cada una de las líneas estratégicas de la DLB que cuenta con proyecto. Por otra parte, se avanzó en la articulación con entidades y líneas de la DLB para la implementación del tercer bimestre formativo, el cual cuenta con tres líneas de profundización a saber, Justicia Transicional (Articulación Biblored-JEP), Mediación para infancia (Articulación Biblored-NIDOS) y Enfoque de Género (Comunidad y Territorio-Escuela de Lectores). Para el mes de septiembre se finalizó el segundo ciclo de profundización y se inició el tercer ciclo con las temáticas arriba enunciadas. Se avanzó en el desarrollo y seguimiento de los proyectos de interés y se vinculó a los mediadores nuevos (por la rotación de personal) al modelo formativo. Se sigue teniendo el cubrimiento del 100% del equipo de mediadores territoriales.
Logros: Se logró la identificación de contenidos pertinentes y necesidades formativas para los públicos de los EAL. Identificación de perfiles de Mediadores que fortalecen mediante la potencia del equipo de Biblored.
Dificultades: La organización de grupos y su constante ajuste, debido a la alta rotación del equipo de MTs (Renuncias, ascensos, etc). La movilización por bibliotecas mayores reduce la posibilidad de espacios para la formación permanente.
Modificaciones: La parrilla formativa se modifica de acuerdo con las necesidades en el temario, lo que ha implicado ajustar las programaciones.
Para el último trimestre se continuará con el desarrollo de la parrilla formativa para los equipos de acuerdo con la planeación y se evaluará el modelo formativo de la vigencia.</t>
  </si>
  <si>
    <r>
      <t xml:space="preserve">
</t>
    </r>
    <r>
      <rPr>
        <b/>
        <sz val="11"/>
        <color theme="1"/>
        <rFont val="Calibri"/>
        <family val="2"/>
        <scheme val="minor"/>
      </rPr>
      <t>Territorial:</t>
    </r>
    <r>
      <rPr>
        <sz val="11"/>
        <color theme="1"/>
        <rFont val="Calibri"/>
        <family val="2"/>
        <scheme val="minor"/>
      </rPr>
      <t xml:space="preserve"> En las propuestas de trabajo se tienen en cuenta las necesidades de distintas poblaciones y se promueven reflexiones y acciones situadas de acuerdo con las particularidades del trabajo en los distintos territorios urbanos y rurales. Sumapaz
Enfoque poblacional diferencial: Este producto busca fortalecer las capacidades y habilidades del equipo de Mediadores con el fin de garantizar la atención plena, empática y asertiva de las diferentes poblaciones de la ciudad. </t>
    </r>
  </si>
  <si>
    <t>Para el periodo del presente reporte se continuó con el proceso formativo para el 100% de los Mediadores Territoriales del equipo. En este periodo se avanzó con tres líneas formativas, a saber, formación en primera infancia, formación en diversidad sexual (en articulación con la Escuela de Lectores) y formación en Justicia transicional y construcción de paz (en articulación con JEP).
Es clave destacar que todas las formaciones se pudieron certificar para el equipo de mediación territorial lo que se revierte en la posibilidad de cualificar de manera formal al equipo para robustecer la atención a la ciudadanía.
Adicionalmente y como parte de la estrategia general de territorialización de la PPLEO y materializando este propósito formativo, se continuó implementando los proyectos de interés que buscaron dar una mirada práctica a las dimensiones formativas exploradas. En total se implementaron 10 proyectos de interés con la articulación de 7 líneas misionales de BibloRed y participó el total del equipo de mediación territorial.
Logros
Se logró incluir al 100% del equipo de mediación territorial en el proceso formativo para la Gestión Territorial desde las perspectivas planteadas por la línea y sus articulaciones.
Se consolidó el modelo de Proyectos de Interés como la herramienta directa de territorialización y materialización de la gestión territorial por parte del equipo de mediación territorial, desde el liderazgo de las líneas misionales de BibloRed en el marco de la implementación de la PPLEO.
Se logró generar la certificación de los procesos formativos y proyectos de interés para el equipo de mediación territorial como parte del proceso de cualificación de la atención de BibloRed para la ciudadanía.
Transformación de la mirada de las líneas misionales de BibloRed acerca del equipo de mediación territorial.
Dificultades
La articulación con las diferentes líneas misionales presentó algunas dificultades en el marco de la comunicación para la implementación de los proyectos de interés. Sin embargo, al ser la primera vez que se implementan estos proyectos, se superó con facilidad la dificultad.
La disposición de tiempos en el marco contractual del equipo de mediación territorial para los procesos formativos tiende a ser una dificultad por la destinación misma de horas para estas actividades.</t>
  </si>
  <si>
    <t>Enfoque poblacional diferencial: Este producto busca fortalecer las capacidades y habilidades del equipo de Mediadores con el fin de garantizar la atención plena, empática y asertiva de las diferentes poblaciones de la ciudad. 
Territorial: En las propuestas de trabajo se tienen en cuenta las necesidades de distintas poblaciones y se promueven reflexiones y acciones situadas de acuerdo con las particularidades del trabajo en los distintos territorios urbanos y rurales. Sumapaz</t>
  </si>
  <si>
    <t>En relación a la creación y consolidación de alianzas para el producto Sistema Distrital de Bibliotecas, se ha avanzado en la visibilización, la gestión de alianzas y nuevas vinculaciones de diferentes tipos de bibliotecas. Durante el periodo referente al presente trimestre se han vinculado al Sistema 11 nuevas bibliotecas comunitarias de la ciudad, una biblioteca especializada (Centro Nacional de Memoria Histórica) y se ratificó la participación de 30 bibliotecas universitarias. A continuación, se presenta la tabla actualizada a marzo de 2023 con las 41 instituciones que hacen parte del SiBiBo: Instituciones SiBiBo_ Marzo 2023 
En cuanto a la articulación territorial se adelantaron diferentes reuniones y visitas a bibliotecas públicas y escolares de localidades de Bogotá, para establecer enlaces e identificar escenarios específicos que permitirán llevar a cabo la fase de pilotaje y las acciones específicas de atención integral en territorio. Las reuniones y visitas se desarrollaron de la siguiente manera: participación en las visitas a las Bibliotecas de la Cárcel El Buen Pastor, la Biblioteca La Modelo y la Sala de Lectura LGBTI de Teusaquillo, organizadas por la línea de Comunidad y Territorio. Acompañamiento a la Línea de Comunidad y Territorio en el encuentro de caracterización territorial para la apertura de la nueva sala de lectura de BibloRed en el Parque Cantarrana, Usme. A partir de esta visita se identificó la localidad de Usme, como territorio específico e idóneo para articular e implementar diferentes servicios, programas y servicios planteados desde cada eje misional del Sistema.
Este proceso considera un reto importante, en la formalización de las alizanzas para lo cual el modelo inicial consideraba tres instrumentos: la carta de manifestación, el memorando de entendimiento y los convenios interadminsitrativos y de asociación; bajo este modelo el Sistema se encuentra en proceso de revisión de estos modelos, ya que el trámite y firma del convenio supone una gestión que sobrepasa las capacidades del equipo del Sistema y para lo cual es importante tambien, considerar los tiempos de trámite de lso convenios. Para este fin se tiene previsto realizar una nueva mesa con el equipo jurídico de la DLB y revisar las condicione y/o alcances de este modelo de formalización.</t>
  </si>
  <si>
    <t xml:space="preserve">Desde el componente de participación del enfoque de derechoas, el Sistema Distrital de Bibliotecas de Bogotá ha construido sus procesos y proyectos desde la participación activa de diferentes actores, gestores y líderes de bibliotecas de diferente tipología de la ciudad, a través de encuentros, conversatorios y espacios de co-creación, discusión y estructuración de sus ejes misionales, escenarios de acción, programas, proyectos y acciones específicas. Desde el año 20222, con la participación de                                    
 agentes bibliotecarios de la ciudad, se llevó a cabo el Café de Bogotá en la Universidad Jorge Tadeo Lozano, donde a través de mesas de trabajo colaborativas, se dialogó acerca de los temas, servicios, programas, barreras y puntos relevantes que se pueden desarrollar y/o fortalecer a través de la planeación, conceptualización e implementación del Sistema.  
En el primer trimestre del 2023, periodo correspondiente al presente informe, se conformaron; a través de convocatoria abierta y como mecanismo participativo de construcción, socialización y discusión del diseño,  definición e implementación del Marco Estratégico y del Plan de Acción del Sistema. Los comités están conformados por integrantes del SiBiBo, quienes de manera voluntaria deciden en cuál o cuáles de ellos participar. A partir de convocatoria se conformaron seis (6) comités técnicos colaborativos: Comité de Apropiación social del Conocimiento, Comité de Acceso Abierto, Comité de Aprendizaje a lo largo de la vida, Comité de Desarrollo Bibliotecario, Comité de Programación cultural y académica, y Comité de Caracterización Territorial.  Estos comités permiten el análisis y retroalimentación de las propuestas, acciones y gestiones a desarrollar en cada una de los ejes misionales del Sistema, así como en algunos de sus procesos transversales. 
</t>
  </si>
  <si>
    <t>En relación a la creación y consolidación de alianzas para el producto Sistema Distrital de Bibliotecas, se ha avanzado en la visibilización y difusión de algunos ejes estratégicos del Sistema que han permitido vincular a 10 bibliotecas más desde el último reporte en abril de 2023. La gestión de alianzas y nuevas vinculaciones de diferentes tipos de bibliotecas se ha producido a través de las convocatorias públicas a los diferentes ciclos de formación organizados por el SiBiBo, en donde las bibliotecas interesadas han diligenciado el formulario para hacer parte como miembros del Sistema. A junio 30 de 2023 se registran un  un total de 51 bibliotecas, de las cuales 19 son bibliotecas universitarias, 14 bibliotecas comunitarias, 7 bibliotecas escolares y 11 son bibliotecas especializadas o centros de documentación. A continuación, se presenta la tabla actualizada a junio 30  de 2023 con las 51 instituciones que hacen parte del SiBiBo: Instituciones SiBiBo_ Junio 2023 . Las bibliotecas articuladas en el Sistema se distribuyen de la siguiente manera por localidades: Usme: 3
La Candelaria: 7
Suba: 3
Ciudad Bolívar: 6
Teusaquillo: 5 
Engativá: 4
Puente Aranda: 4
Usaquén: 2
Kennedy: 1
Santa Fé: 3
Antonio Nariño: 1
Fontibón: 1
Los Mártires: 2 
En el segundo trimestre del 2023, periodo correspondiente al presente informe, se han integrado a los procesos de formación del Sistema, diferentes agentes del ámbito bibliotecario en sus diversas tipologías: a partir de las diferentes convocatorias abiertas para los talleres de Inteligencia Artificial y Ciencia Comunitaria se logró integrar alrededor de 30 agentes del campo en estos procesos. Adicionalmente, en el Semillero de Sistematización participan aproximadamente 23 bibliotecarios/as, quienes implementan estrategias y acciones de escritura para sistematizar las experiencias significativas que han desarrollado con las comunidades de sus bibliotecas. 
Las diferentes bibliotecas se han articulado en el desarrollo de programas y proyectos relacionados con los diferentes ejes estratégicos del SiBiBo: Desarrollo bibliotecario, relacionado con programas de colaboración mutua entre bibliotecas, procesos de apoyo técnico y fortalecimiento de los saberes y el quehacer bibliotecario, así como, el acceso a programas de formación ofrecidas por el Sistema. En el eje de acceso abierto, se ha involucrado a diversas bibliotecas en la creación de modelos de gestión para el desarrollo de protocolos escalables de acceso abierto en sus diferentes niveles y en el apoyo de manejo o sofware de colecciones. En cuanto al eje de aprendizaje a lo largo de la vida, las bibliotecas se involucran a través de programas de alfabetización y la socialización de rutas de aprendizaje. Desde el eje de apropiación social del conocimiento, se promueven diálogos de saberes integrantes del Sistema.</t>
  </si>
  <si>
    <t>Desde el enfoque de derechos, este producto considera la transformación de la noción de lo público al convocar a diversas tipologías de bibliotecas a concebir sus servicios y colecciones como estrategias que puedan impactar a la ciudad de manera estructural. De esta manera, el Sistema ha motivado la participación de diferentes instituciones para generar un diálogo de saberes y participar en proyectos bibliotecarios, desde capacidades especializadas hasta el fortalecimiento de dichos proyectos. Por ejemplo, se cuenta con la participación de la Fundación Universitaria Konrad Lorenz, que brinda acompañamiento psicosocial en los procesos de recolección de memoria del colectivo Hijxs de Usminia. También se ha vinculado al equipo de bibliotecólogos de las bibliotecas de las universidades Distrital y Jorge Tadeo Lozano como formadores en el proceso de certificación en competencias laborales de bibliotecarios privados de la libertad en las bibliotecas de la Cárcel Modelo y la Cárcel Buen Pastor.</t>
  </si>
  <si>
    <t>El Sistema de Bibliotecas de Bogotá se creó como una estrategia que busca fortalecer la infraestructura bibliotecaria de la ciudad mediante la articulación de diferentes  instituciones con bibliotecas de diferentes tipos, universitarias, especializadas, escolares y comunitarias. 
Este proceso de articulación ha permitido vincular a 51 bibliotecas (anexo 1) que se encuentran en proceso de formalización. El desarrollo de las acciones del sistema se han enfocado en el desarrollo de proyectos bibliotecarios en cuatro ejes misionales, que fueron concertados mediante un ejercicio de participación con las instituciones y el equipo interno del Sistema, definidos en el documento de marco estratégico, cada uno de los ejes pretende: 
a.Desarrollo bibliotecario, movilizar acciones relacionadas con la reflexión y la cualificación de las  bibliotecas y sus equipos de trabajo, entendidos como factores clave en el desarrollo de  servicios de información pertinentes.  
b.Acceso abierto al conocimiento,  incentivar el desarrollo de modelos, estrategias y acciones bibliotecarias  que garanticen que la información, el conocimiento y el saber sean plenamente  accesibles para cualquier persona interesada; sean estudiantes, maestros, académicos,  científicos o sabedores populares; desde cualquier lugar del mundo, y de manera  irrestricta, es decir, sin barreras técnicas, tecnológicas, financieras o legales.  
c.Aprendizaje a lo largo de la vida, desarrollar acciones tendientes a reconocer el  papel de las bibliotecas como espacios para el aprendizaje no formal e informal, en las  que se disponen de recursos, servicios y programas para este fin. Así, este eje se  propone fortalecer la contribución de las bibliotecas al aprendizaje de las personas de  todas las edades y, como se dijo anteriormente, potenciar las articulaciones entre la  educación formal, no formal e informal, a través de los servicios y programas que lo  integran.
d.Apropiación social del conocimiento,  potenciar las bibliotecas como escenarios plurales y robustos que  propicien el encuentro, el diálogo, el intercambio y la construcción del conocimiento  entre el Estado, la academia y/o comunidades especializadas y la ciudadanía con el fin  de generar procesos de creación y de difusión de conocimiento científico. 
Así pues, en los avances en cada uno de estos ejes se resalta:
Eje desarrollo bibliotecario
- Educación formal
En esta línea se destaca la conformación de la primera cohorte del programa tecnológico en gestión bibliotecaria ofertado por el SENA. Dicha convocatoria  contó con el apoyo del Sistema de bibliotecas, se inscribieron al programa 30 participantes (Anexo 2) de los cuales se mantienen en el proceso 24.
De igual manera, se inició el proceso de certificación en competencias laborales, en la norma Prestar material bibliográfico según procedimiento técnico, para bibliotecarios privados de la libertad de las cárceles: Buen Pastor, Distrital y Modelo. A través del Sistema y sus instituciones aliadas, específicamente, la Universidad Jorge Tadeo Lozano y la Universidad Distrital,  se desarrolló un proceso de formación sobre el préstamo y disposición de material bibliográfico, que posibilitó la certificación de 87 personas privadas de la libertad en estas tres instituciones carcelarias con un impacto relevante en los procesos de dignificación de las personas privadas de la libertad, en especial aquellas que se vinculan con los procesos bibliotecarios al interior de las cárceles.
 Eje Aprendizaje a lo largo de la vida
-Multialfabetización
En el marco de los procesos de alfabetización se ha avanzado con la elaboración de tres guías orientadoras para el desarrollo de procesos de alfabetización en: Lectura y escritura, matemáticas y ciencias de la tierra. En este contexto durante los últimos meses se han realizado los ajustes a los documentos en el marco del proceso editorial. Por otra parte, se avanzó en la focalización de los espacios en los que se desarrollarán los procesos de alfabetización entre los meses de octubre y diciembre. Finalmente, se abrió una convocatoria de voluntariados para la implementación de los procesos de alfabetización. A continuación se relacionan los accesos a los documentos preliminares:
Documento alfabetización en lectura y escritura. (Anexo 3)
Documento alfabetización matemática. (Anexo 4)
Documento alfabetización en ciencias de la tierra. (Anexo5)
 Eje Apropiación social del conocimiento
-Comunidades de ciencia
A partir del ejercicio de caracterización territorial se identificaron dos posibles comunidades de ciencia en la localidad de Usme: (BioUsmekArt y Hijxs de Usminia), con quienes se empezó a trabajar en la concepción de dos procesos, uno de ellos enfocado en ciencias biológicas y el segundo en ciencias sociales. 
El primero, en trabajo conjunto con el colectivo BioUsmekArt, cuyo objetivo principal generar un proceso de diálogo interdisciplinar y de saberes acerca del patrimonio bionatural y sus relaciones ecosistémicas de un espacio natural de USME. Para este fin, se desarrollará una Expedición Biocultural en la vereda las Margaritas con la participación de las siguientes instituciones:
Colectivo BioUsmekArt
Mesa de patrimonio Local Usmeka
Agroparque Los Soches
Universidad Nacional
Universidad Pedagógica 
- Universidad de los niñxs de Bogotá
Este programa busca promover la apropiación social del conocimiento y el derecho de los niños y niñas a habitar la ciudad, desde la comprensión de la ciudad como una gran aula o espacio para el aprendizaje. Tiene como propósito, convocar a varias universidades de la ciudad a abrir sus puertas a los niños y niñas, y a desarrollar con ellos actividades pedagógicas para aproximarlos a distintas disciplinas del conocimiento a partir de la exploración, la pregunta y la experimentación. 
El programa se llevará a cabo en octubre de este año con 60 niños y niñas de la localidad de Usme entre los 6 y los 14 años. Se contará con un grupo de 20 niños y niñas por cada una de las siguientes franjas etarias: 6 a 8, 9 a 11 y 12 a 14 años. Cada grupo visitará cuatro universidades en el transcurso del mes de octubre, una por semana, en las que participará en actividades de formación en torno a distintas temáticas, situadas en cuatro núcleos del conocimiento: ciencias humanas y sociales, ciencias naturales, ciencias aplicadas y artes. 
Las instituciones aliadas:
Universidad Nacional de Colombia
Universidad Distrital
Universidad Pedagógica
Universidad Jorge Tadeo Lozano
Universidad Antonio Nariño
EAN
Universidad de la Sabana
Universidad de La Salle
Astroteca 
Universidad de Los Andes
Universidad Central
FUndación Universitaria de la Salud
Jardín Botánico
-Conversaciones de ciencia
Este programa busca promover la circulación, difusión y diálogo de diferentes saberes disciplinares en contextos ciudadanos amplios. Es así como se diseñó y desarrolló el Primer Foro de ciencias y saberes del sur, que abordó la problemática de gestión de residuos sólidos en la localidad de Usme, en especial  frente al impacto del relleno sanitario Doña Juana. Este Foro permitió el diálogo entre actores académico y comunitarios a través de cuatro ejes: 
Relación sociedad, naturaleza y cultura, resiliencia climática y economía circular, transición energética y justicia climática.
-Relatos de ciencia para la ciudad
Para este componente se ha planteado, de manera preliminar, un formato HTML que, en un principio, haría parte de la plataforma interoperable del sistema, cuyo objetivo es incentivar el diálogo de saberes y la creación de narrativas abiertas, legibles y comprensibles para un público general que den cuenta de maneras de divulgar conocimientos, saberes y ciencia, siguiendo el principio de acceso abierto al conocimiento y divulgación científica del sistema. Este proyecto será desarrollado mediante un proceso de formación que será diseñado de manera articulada con la Universidad Jorge Tadeo Lozano.</t>
  </si>
  <si>
    <r>
      <rPr>
        <b/>
        <sz val="11"/>
        <color theme="1"/>
        <rFont val="Calibri"/>
        <family val="2"/>
        <scheme val="minor"/>
      </rPr>
      <t>Derechos:</t>
    </r>
    <r>
      <rPr>
        <sz val="11"/>
        <color theme="1"/>
        <rFont val="Calibri"/>
        <family val="2"/>
        <scheme val="minor"/>
      </rPr>
      <t xml:space="preserve"> El Sistema de Bibliotecas de Bogotá busca generar transformaciones sociales que favorezcan el desarrollo humano y social, al ampliar el acceso al conocimiento presente en las bibliotecas; fomentar el principio de solidaridad con las necesidades de la ciudadanía, para llevarlas a explorar otras facetas misionales por medio de la estimulación de su participación activa en procesos de aprendizaje, innovación social y apropiación social del conocimiento. Es en este sentido que el SiBiBo, compromete su acción desde el enfoque de derechos y orienta su acción a partir de: 
- El reconocimiento de las diversas perspectivas de quienes lo integran, la comprensión de la diversidad como un valor para ampliar las posibilidades de pensamiento y acción bibliotecaria; así como la inclusión de todas las personas teniendo en cuenta sus características sociales, económicas y culturales.
- La solidaridad y la colaboración entre las bibliotecas de la ciudad, sin distinción de su tipología, al reconocer las formas en que pueden articularse para potenciar sus respectivos proyectos y acciones bibliotecarias, además de contribuir a los propósitos comunes de ampliar el acceso y apropiación del conocimiento por parte de los habitantes de la ciudad. 
- La valoración de los diferentes tipos de saberes y conocimientos, además de la promoción del diálogo entre ellos y entre las distintas culturas, como una forma de ampliar los horizontes de comprensión y acción bibliotecaria. De esta manera, promueve el diálogo horizontal entre distintos tipos de saberes y conocimientos, como los académicos, locales, populares y ancestrales, al concebirlos como complementarios; reconoce además la existencia de saberes previos propios de las personas y las comunidades como punto de partida para el diseño y desarrollo de sus acciones. 
</t>
    </r>
  </si>
  <si>
    <t>En el trimestre se ha avanzado en el proceso editorial del primer título de Libro al Viento de 2023 que se lanzará en la FILBo en abril, llamado "El hombre que el agua se llevó (veintidós cuentos populares mexicanos)", recopilados y reescritos por Fabio Morábito. A 31 de marzo, el libro se encuentra en proceso de impresión. Este libro fue posible gracias a una alianza con el Fondo de Cultura Económica que nos cedió gratuitamente los derechos de los textos de esta publicación.</t>
  </si>
  <si>
    <t>Por medio del libro " El hombre que el agua se llevo" el cual para el primer trimestre del 2023 se encuentra en etapa de impresión se lograra  llegar a la ciudadanía con esta obra literaria permitiendo el acceso a la cultura y al conocimiento comprendiendo estos como Derechos propios de la humanidad.</t>
  </si>
  <si>
    <t>En lo corrido del año se imprimió el título "El hombre que el agua se llevó" (veintidós cuentos populares mexicanos)", recopilados y reescritos por Fabio Morábito, que se lanzó en la Feria Internacional del Libro de Bogotá 2023, en alianza con el Fondo de Cultura Económica, entidad con la que se trabajó la cesión gratuita de los derechos de autor de este libro. Adicionalmente, se editó y publicó el título "Bogotá contada 10",  que reúne seis textos (de Jairo Buitrago, Eduardo Otálora, Catalina Navas, Adriana Carreño, Francisco Montaña y Celso Román) dirigidos a niñas y niños; su tema es la naturaleza, qué significado tiene y cómo se manifiesta en Bogotá. Cada uno de estos textos está ilustrado por un artista colombiano (Juan Camilo Mayorga, Claudia Rueda, Leonardo Gómez, Gabriela Otálora, Lorena Bayona y Natalia Rojas).</t>
  </si>
  <si>
    <t xml:space="preserve">Por medio del libro " El hombre que el agua se llevo" se llegó a la ciudadanía con esta obra literaria, permitiendo el acceso a la cultura y al conocimiento comprendiendo estos como Derechos propios de la humanidad. Así mismo, el título "Bogotá contada para niños y niñas", permite reflexionar en torno al enfoque ambiental de la PPLEO, a partir de la temática que este libro aborda (la naturaleza), además de trabajar con el enfoque poblacional-diferencial al tratarse de un libro que está destinado por los primeros lectores (niños y niñas de la ciudad). </t>
  </si>
  <si>
    <t xml:space="preserve">En lo corrido del año se imprimió el título "El hombre que el agua se llevó" (veintidós cuentos populares mexicanos)", recopilados y reescritos por Fabio Morábito, que se lanzó en la Feria Internacional del Libro de Bogotá 2023, en alianza con el Fondo de Cultura Económica, entidad con la que se trabajó la cesión gratuita de los derechos de autor de este libro. Adicionalmente, se editó y publicó el título "Bogotá contada 10",  que reúne seis textos (de Jairo Buitrago, Eduardo Otálora, Catalina Navas, Adriana Carreño, Francisco Montaña y Celso Román) dirigidos a niñas y niños; su tema es la naturaleza, qué significado tiene y cómo se manifiesta en Bogotá. 
Durante el  tercer trimestre se editaron los títulos de “El Diccionario del Diablo”, “El artista del hambre y otros cuentos” y “Cuadros de la vida privada de algunos granadinos, copiados al natural para instrucción y divertimiento de los curiosos” y a la fecha se han impreso 5.000 ejemplares de Bogotá contada 10 y se han distribuido 2419 ejemplares entre el 30 de junio y el 30 de septiembre.         </t>
  </si>
  <si>
    <t>Por medio del libro " El hombre que el agua se llevo" se llegó a la ciudadanía con esta obra literaria, permitiendo el acceso a la cultura y al conocimiento comprendiendo estos como Derechos propios de la humanidad. 
Se espera que con los títulos editados  “El diccionario del diablo” y “El artista del hambre y otros cuentos” que son dos traducciones del inglés y el alemán respectivamente (ambas traducciones son producto de la Beca de traducción del Idartes 2022) se estimule el sector de la traducción, allí se propende por la visibilidad del traductor en las portadas y al interior del libro y asegura la liberación de los derechos de la traducción para que puedan ser usadas después de un tiempo en otros trabajos editoriales. 
“Cuadros de la vida privada de algunos granadinos, copiados al natural para instrucción y divertimiento de los curiosos” busca recuperar los escritos de la autora María Josefa Acevedo Gómez y democratizar el acceso a literatura de alta calidad escrita por mujeres colombianas.</t>
  </si>
  <si>
    <t xml:space="preserve">Durante el 2023 el programa Libro al Viento editó cinco títulos: “Bogotá Contada 10” (radicado orfeo 20233600514213), “El Diccionario del Diablo” (radicado orfeo 20233600263333), “Un artista del hambre y otros cuentos” (radicado orfeo 20233600397893),  “Cuadros de la vida privada de algunos granadinos, copiados al natural para instrucción y divertimento de los curiosos” (radicado orfeo 20233600466113) y "La oración de la última rana" (radicado orfeo 20233600564403). A la fecha se han impreso 75.000 ejemplares, 15.000 de cada título. De "Bogotá Contada 10" se entregaron de manera libre y gratuita 4189 ejemplares, de "El diccionario del diablo", "Un artista del hambre y otros cuentos" y  “Cuadros de la vida privada de algunos granadinos, copiados al natural para instrucción y divertimento de los curiosos” se han entregado 7630 ejemplares de cada uno. El libro "La oración de la última rana" llegó recientemente a bodega y se espera distribuir en el 2024. </t>
  </si>
  <si>
    <t>Enfoque de  Derechos
“Bogotá Contada 10” es el primer Libro al Viento que se focaliza en las localidades de la ciudad. Para esta entrega se invitó a cinco autores y autoras a escribir sobre Teusaquillo, Usme, Rafael Uribe Uribe, Barrios Unidos y Kennedy, se pretende que la ciudadanía pueda acceder a literatura diversa y contemporánea que hable de las localidades de nuestra ciudad y no solo de los epicentros culturales o de épocas pasadas. 
“El diccionario del diablo” y “El artista del hambre y otros cuentos” son dos traducciones del inglés y el alemán respectivamente. Ambas traducciones son producto de la Beca de traducción del Idartes 2022 que busca estimular el sector de la traducción, propende por la visibilidad del traductor en las portadas y al interior del libro y asegura la liberación de los derechos de la traducción para que puedan ser usadas después de un tiempo en otros trabajo editoriales. Este año el programa Libro al Viento fue el primer proyecto en recibir el reconocimiento “Sello del buen trato y visibilidad a traductores” otorgado por la Asociación Colombiana de Traductores e Intérpretes. 
“Cuadros de la vida privada de algunos granadinos, copiados al natural para instrucción y divertimento de los curiosos” busca recuperar los escritos de la autora María Josefa Acevedo Gómez y democratizar el acceso a literatura de alta calidad escrita por mujeres colombianas. 
 "La oración de la última rana" es una selección de 38 crónicas del autor colombiano Luis Tejada, que busca diversificar el acceso a géneros literarios como la crónica periodística en la colección Libro al Viento y rescatar la extensa obra del autor de la primera mitad del siglo XX.</t>
  </si>
  <si>
    <t xml:space="preserve">Durante el primer trimestre de 2023 se formalizó el convenio con el aliado Cerlalc para la implementación de la Ruta de trabajo para la conformación de la SED de Bibliotecas Escolares.  Los resultados se observarán a partir del segundo trimestre de 2023 </t>
  </si>
  <si>
    <t xml:space="preserve">A partir de la formalización del convenio de primer trimestre, para el segundo trimestre el aliado presentó una propuesta de red de bibliotecas que da cuenta de la pertinencia de construir una red de bibliotecas escolares y algunos elementos para la gobernanza de esta red. Posteriormente, en mesas de trabajo con la SED se establecieron  acuerdos y ajuesta en el documento y se organizaron unos nodos con enfoque territorial. </t>
  </si>
  <si>
    <t>A través de la Red de bibliotecarios se aporta al enfoque de territorial, en tanto la red establece nodos territoriales que permiten comprender el lugar de la biblioteca escolar de los funcionarios/docentes que componen el nodo y la prácticas de lectura y escritura que allí se suscitan, así como movilizar el intercambio de experiencias cercanas al territorio y a la población que aumentan las posibilidades de replicar.</t>
  </si>
  <si>
    <t>Durante este trimestre se llevaron a cabo los tres encuentros zonales de bibliotecarios y bibliotecarias escolares (lunes 31 de julio, lunes 14 de agosto y lunes 11 de septiembre), en los cuales se planteó como objetivo reunir a los funcionarios de biblioteca y profesionales de acompañamiento, con el ánimo de abrir espacios de reflexión, conversación y compartir de experiencias e intereses sobre el sentido de la biblioteca escolar y de sus acciones desde una perspectiva de red. Estos encuentros contaron con una participación total de 180 personas, en representación de 130 bibliotecas escolares, lo cual equivale al 60,7% de los colegios proyectados para participar, y el 84,11% de la meta de asistentes que se estimaba como meta de participación.
Durante estos encuentros se consultó sobre propuesta de estructura de nodos territoriales, roles y funciones de los actores en la red.
Finalmente, con estas respuestas y a partir de unas mesas técnicas realizadas por el equipo SED se recolectaron insumos para el documento de la nota técnica para la formalización de la red, con la que se realizará un trabajo de validación con un grupo focal de bibliotecarios y directivos docentes en octubre de 2023.</t>
  </si>
  <si>
    <r>
      <t xml:space="preserve">Las acciones implementadas en este producto aportan al </t>
    </r>
    <r>
      <rPr>
        <b/>
        <sz val="11"/>
        <color theme="1"/>
        <rFont val="Calibri"/>
        <family val="2"/>
        <scheme val="minor"/>
      </rPr>
      <t>enfoque de derechos humanos</t>
    </r>
    <r>
      <rPr>
        <sz val="11"/>
        <color theme="1"/>
        <rFont val="Calibri"/>
        <family val="2"/>
        <scheme val="minor"/>
      </rPr>
      <t xml:space="preserve"> en tanto la creación de una red de bibliotecas que tenga por propósito compartir, intercambiar y formarse en acciones que permitan democratizar bienes y servicios de la BE a la comunidad educativa están aportando al currículo, a la evaluación y a la protección de trayectorias educativas de los y las estudiantes. Así mismo, permitirán fortalecer el trabajo mancomunado y cooperativo de los colegios distritales en su conjunto, así como por localidades, toda vez que la estructura de la red sigue una distribución territorial que se ajusta a la división administrativa por localidades que tiene el distrito capital. El trabajo nodal se ha venido realizando, a modo de prueba, con dos grupos de bibliotecas no vinculadas territorialmente (innovación y bachillerato internacional), sino temáticamente, de manera que esta dinámica ha ofrecido elementos para plantear el trabajo de red a través de sus nodos.</t>
    </r>
  </si>
  <si>
    <t>Para el cuarto trimestre, se cuenta ya con el documento de nota técnica, a partir del que se formulará la resolución administrativa para la creación de la Red Distrital de Bibliotecas Escolares, que se pondrá en marcha desde 2024, dando cumplimiento a la Política Pública LEO. 
El documento da cuenta de la propuesta de la red, a partir de un trabajo previo, que se consigna en el documento Orientaciones para la conformación de la Red Distrital de Bibliotecas Escolares de Bogotá (2022), como antecedente, y articulado con encuentros sectoriales de bibliotecarios escolares que se dieron en julio, agosto y septiembre. El Cerlalc, como entidad cooperante, llevó a cabo la asesoría de este proceso, en el que se implementaron metodologías participativas, cuyos avances fueron presentados al equipo de la Secretaría de Educación del Distrito para su revisión y retroalimentación. 
La nota técnica incluye una propuesta de organización por nodos y la definición de las funciones de las coordinaciones de nodo, que fueron consultadas a los bibliotecarios que asistieron al segundo y tercer encuentro de bibliotecarios, en agosto y septiembre de 2023. La información consignada fue analizada e integrada a los ajustes del documento. La nota técnica fue puesta a discusión en un último espacio de lectura el día 1 de noviembre, ante un comité validador, integrado por bibliotecarios escolares, equipo del Plan de Fortalecimiento de las Bibliotecas Escolares de nivel central y una directiva docente de la localidad de Usme. En este espacio se hicieron las observaciones finales y se debatió en torno a conceptos, estructura y funciones planteadas en el documento. 
Por último, se contó con el concepto general del invitado internacional Fernando Ariel-López, quien vio con buenos ojos el avance en este documento y planteó como posibilidad para el desarrollo de futuros documentos la definición del perfil y las competencias de los bibliotecarios escolares (a tener y/o a desarrollar) acompañado de una propuesta de formación y actualización profesional; este aspecto no se estima conveniente dado que supone una modificación del sistema de carrera administrativa en el sector educativo y ello excede los alcances de la red y su documento regulatorio. Se propuso también una hoja de ruta para cada una de las 5 dimensiones (gestión bibliotecaria; desarrollo de colecciones y recursos; desarrollo de servicios y programas; procesos de formación, y desarrollo tecnológico), teniendo en cuenta que la capacitación, formación y/o actualización profesional puede estar subsumida en cada una de las otras. 
De este proceso dado en 2023 surge el documento titulado Nota técnica: lineamientos para la organización y puesta en marcha d la Red de Bibliotecas Escolares de Bogotá (2023), el que se presentó en un conversatorio académico virtual, organizado con la experta en bibliotecas, Inés Miret. Se encuentra disponible en el repositorio institucional de la Secretaría de Educación del Distrito.</t>
  </si>
  <si>
    <t>Las acciones implementadas en este producto aportan al enfoque de derechos humanos especificamente en Progresividad y no regresividaden tanto la creación de una red de bibliotecas que tenga por propósito compartir, intercambiar y formarse en acciones que permitan democratizar bienes y servicios de la BE a la comunidad educativa están aportando al currículo, a la evaluación y a la protección de trayectorias educativas de los y las estudiantes. Así mismo, permitirán fortalecer el trabajo mancomunado y cooperativo de los colegios distritales en su conjunto, así como por localidades, toda vez que la estructura de la red sigue una distribución territorial que se ajusta a la división administrativa por localidades que tiene el distrito capital. El trabajo nodal se ha venido realizando, a modo de prueba, con dos grupos de bibliotecas no vinculadas territorialmente (innovación y bachillerato internacional), sino temáticamente, de manera que esta dinámica ha ofrecido elementos para plantear el trabajo de red a través de sus nodos.</t>
  </si>
  <si>
    <t>Dentro de la primera fase del portafolio del Programa Distrital de Estímulos se ofertaron 11 convocatorias (6 becas, 1 residencia y 4 premios) que benefician a autores y autoras, traductores y traductoras, ilustradores e ilustradoras, librerías, gestores y gestoras culturales asociados a la literatura, editoriales, artistas del cómic y la narrativa gráfica, así como a desarrolladores y desarrolladoras y productoras. Con corte a 31 de marzo se encuentran en fase de inscripción de propuestas.</t>
  </si>
  <si>
    <t xml:space="preserve">Para el primer trimestre se inicia fase de propuestas para acceder a becas y diferentes estímulos dirigidos a artistas literarios permitiendo el desarrollo creativo y humano de acceso a la cultura. </t>
  </si>
  <si>
    <t xml:space="preserve">En lo corrido del año, en este producto se lanzó una oferta de 15 estímulos del programa distrital de estímulos en el área de literatura: beca de programación artística en librerías 2023; beca de creación de libro digital interactivo para la primera infancia 2023 (en alianza con el programa nidos de Idartes); beca para la creación o fortalecimiento de proyectos de promoción de lectura 2023; residencia de creación literaria guion bajo, en santa marta, Colombia 2023; premio nacional de novela ciudad de Bogotá 2023; premio distrital de poesía ciudad de Bogotá 2023; premio distrital de narrativa gráfica ciudad de Bogotá 2023; premio nacional de libro de cuentos julio paredes 2023; beca de ilustración para libro al viento 2023; beca para proyectos editoriales independientes, emergentes y comunitarios 2023; beca de traducción 2023; residencia de creación de novela gráfica en angulema, Francia; residencia de experimentación gráfica y literaria 2023; pasantías en librerías independientes para participantes de la escuela de libreros 2023 y beca de circulación para agentes del sector literario 2023. </t>
  </si>
  <si>
    <t>A partir de la oferta del Portafolio Distrital de Estímulos se cubre el enfoque poblacional-territorial (beca para la creación o fortalecimiento de proyectos de promoción de lectura 2023 -que tiene una categoría con este enfoque- y las becas de ilustración para libro al viento 2023 y de creación de libro digital interactivo para la primera infancia 2023 -cuyos productos beneficiarán a estos primeros lectores-. Igualmente, el resto de los estímulos se dirige a los diferentes artistas y agentes del ecosistema del libro, permitiendo el desarrollo creativo y humano de acceso a la cultura y garantizando el enfoque de derechos.</t>
  </si>
  <si>
    <r>
      <rPr>
        <sz val="11"/>
        <color theme="1"/>
        <rFont val="Calibri"/>
        <family val="2"/>
      </rPr>
      <t>En lo corrido del año, en este producto se lanzó una oferta de 15 estímulos del programa distrital de estímulos en el área de literatura, en el tercer trimestre cada una a avanzado así: 1.) Beca de programación artística en librerías 2023 se eligieron 5 ganadores, de los cuales 3 son persona natural (2 
hombres 1 mujer), 1 agrupación representada por una mujer, 1 persona jurídica representada por una mujer; 2.) Beca de creación de libro digital interactivo para la primera infancia 2023 (en alianza con el programa nidos de Idartes), se eligió 1 ganador, 1 agrupación representada por 1 hombre;</t>
    </r>
    <r>
      <rPr>
        <sz val="11"/>
        <color rgb="FFFF0000"/>
        <rFont val="Calibri"/>
        <family val="2"/>
      </rPr>
      <t xml:space="preserve"> </t>
    </r>
    <r>
      <rPr>
        <sz val="11"/>
        <color theme="1"/>
        <rFont val="Calibri"/>
        <family val="2"/>
      </rPr>
      <t>3.)</t>
    </r>
    <r>
      <rPr>
        <sz val="11"/>
        <color rgb="FFFF0000"/>
        <rFont val="Calibri"/>
        <family val="2"/>
      </rPr>
      <t xml:space="preserve"> </t>
    </r>
    <r>
      <rPr>
        <sz val="11"/>
        <color theme="1"/>
        <rFont val="Calibri"/>
        <family val="2"/>
      </rPr>
      <t>Beca para la creación o fortalecimiento de proyectos de promoción de lectura 2023 se eligieron 6 ganadores, 4 para la categoría Enfoque Diferencia, de dos son agrupaciones cada una representada por un hombre y una mujer, 1 persona natural (hombre), 1  persona jurídica representada por una mujer. 2 ganadores para la categoría de Libro al Viento ambas agrupaciones representadas por un hombre y una mujer; 4.) Residencia de creación literaria guión bajo, en Santa Marta, Colombia 2023 se eligieron 2 ganadoras, personas naturales; 5.) Premio nacional de novela ciudad de Bogotá 2023 se eligirá 1 ganador(a) (Pendiente por selección); 6.) Premio distrital de poesía ciudad de Bogotá 2023, 3 ganador(a) (Pendiente por selección); 7.) Premio distrital de narrativa gráfica ciudad de Bogotá 2023, se eligirá 1 ganador(a) (Pendiente por selección); 8.) Premio nacional de libro de cuentos julio paredes 2023, se eligirá 1 ganador(a) (Pendiente por selección); 9.) Beca de ilustración para libro al viento 2023 se eligió1 ganadora persona natural; 10.) Beca para proyectos editoriales independientes, emergentes y comunitarios 2023 se eligieron 
i.) Categoria Independientes: 7 ganadores, 6 persona jurídica representadas por 5 mujeres y 1 hombre, 1 agrupación  representada por 1 mujer. Categoría emergentes: 2 ganadores, 2 agrupaciones  representadas por 1  hombre y 1 mujer.
ii.) Categoria comunitarios: 2 ganadores, agrupaciones representadas por 2 hombres; 11.) Beca de traducción 2023 se eligió 1 ganador persona natural; 12.) Residencia de creación de novela gráfica en Angulema, Francia se ligió 1 ganador persona natural; 13.) Residencia de experimentación gráfica y literaria 2023 se ligieron 2 ganadoras persona natural; 14.) Pasantías en librerías independientes para participantes de la escuela de libreros 2023 se eligieron 3 ganadores, persona natural, 2 hombres y una mujer. y 15.) Beca de circulación para agentes del sector literario 2023 se eligieron 4 ganadores, 3 persona natural, 2 hombres y una mujer, 1 persona jurídica representada por un hombre.</t>
    </r>
  </si>
  <si>
    <t>El Portafolio Distrital de Estímulos es una
herramienta para que la Alcaldía se acerque más a 
las comunidades artísticas y culturales, a través de su 
oferta busca incluir y hacer partícipes a diversos actores
artísticos y culturales en la construcción de una Bogotá 
que vive la cultura como un derecho.</t>
  </si>
  <si>
    <t>Para el 2023 se ofertaron 15 convocatorias entre becas, premios, pasantías y residencias así:
1.) Beca de programación artística en librerías: 
5 ganadores, de los cuales 3 son persona natural (2 hombres 1 mujer), 1 agrupación representada por una  mujer, 1 persona jurídica representada por una mujer.
Esta beca finalizó su ejecución el 30/11/2023
2.) Residencia de creación literaria Guion Bajo:
2 ganadoras, personas naturales. Esta Residencia finalizó su ejecución el 07/12/23
3.) Beca para la creación o fortalecimiento de proyectos de promoción de lectura
6 ganadores, 4 para la categoría Enfoque Diferencial, de dos son agrupaciones cada una representada por un hombre y una mujer, 1 persona natural (hombre), 1 
persona jurídica representada por una mujer.
2 ganadores para la categoría de Libro al Viento ambas agrupaciones representadas por un hombre y una mujer. Esta Beca finalizó su ejecución el 30/11/2023
4.) Beca de ilustración para Libro al Viento:
1 ganadora persona natural. Esta Beca finalizó su ejecución el 30/11/20236
5.) Beca de traducción:
1 ganador persona natural. Esta Beca finalizó su ejecución el 06/12/2023
6.) Residencia de creación de novela gráfica en Angulema, Francia:
1 ganador persona natural. Esta Residencia finalizará su ejecución el 01/04/2024
7.) Residencia de experimentación gráfica y literaría:
2 ganadoras persona natural. Esta Residencia finalizará su ejecución el 15/12/2024
8.) Beca de circulación para agentes del sector literario:
4 ganadores, 3 persona natural, 2 hombres y una mujer, 1 persona jurídica representada por un hombre. Esta Beca finaliza su ejecución el 28/02/2024
9.) Pasantías en librerías independientes para participantes de la Escuela de Libreros:
3 ganadores, persona natural, 2 hombres y una mujer. Estas pasantías finalizaron su ejecución el 11/12/23
10.) Beca para proyectos editoriales independientes,  emergentes y comunitarios:
- Categoria Independientes: 7 ganadores, 6 persona jurídica representadas por 5 mujeres y 1 hombre, 1 agrupación  representada por 1 mujer.
- Categoría emergentes: 2 ganadores, 2 agrupaciones representadas por 1 hombre y 1 mujer.
- Categoria comunitarios: 2 ganadores, agrupaciones  representadas por 2 hombres
Está Beca finaliza su ejecución el 16/05/2024.
11.) Premio nacional de novela ciudad de Bogotá
1 ganador(a) (Pendiente por selección) (ya hay ganador). El ganador del premio se anuncio el 30/11/2023
12.) Premio Distrital de narrativa gráfica ciudad de Bogotá
1 ganador(a) (Pendiente por selección)  (ya hay ganador). El ganador del premio se anuncio el 16/11/2023
13.) Premio nacional de libro de cuentos Julio Paredes
1 ganador(a) (Pendiente por selección)  (ya hay ganador). El ganador del premio se anuncio el 30/11/2023
14.) Premio distrital de poesía Ciudad de Bogotá
3 ganador(a) (Pendiente por selección)  (ya hay ganadorxs). Los ganadores del premio se anunciaron el 23/11/2023
15.) Beca de creación de libro digital interactivo para la primera infancia
1 ganador, 1 agrupación representada por 1 hombre. Esta Beca finalizó su ejecución el 01/12/23.</t>
  </si>
  <si>
    <t>El Portafolio Distrital de Estímulos es una herramienta para que la Alcaldía se acerque más a  las comunidades artísticas y culturales, a través de su  oferta busca incluir y hacer partícipes a diversos actores artísticos y culturales en la construcción de una Bogotá que vive la cultura como un derecho.
A partir de la oferta del Portafolio Distrital de Estímulos se cubre el enfoque poblacional-territorial (beca para la creación o fortalecimiento de proyectos de promoción de lectura 2023 -que tiene una categoría con este enfoque- y las becas de ilustración para libro al viento 2023 y de creación de libro digital interactivo para la primera infancia 2023 -cuyos productos beneficiarán a estos primeros lectores-. Igualmente, el resto de los estímulos se dirige a los diferentes artistas y agentes del ecosistema del libro, permitiendo el desarrollo creativo y humano de acceso a la cultura y garantizando el enfoque de derechos.</t>
  </si>
  <si>
    <t>En el primer trimestre se implementó una acción en este componente, la cual consistió en abrir un espacio en la zona de emprendimiento del festival Colombia al parque (marzo 18 y 19 de 2023) para colectivos de edición comunitaria. Participaron cuatro colectivos. Las ventas de los cuatro colectivos ascendieron a $1.716.000.
Adicionalmente, se encuentra en ejecución la Escuela de Libreros que es un proceso de formación que tiene como objetivo formar a todos los interesados en este oficio, partiendo de la importancia que tienen los libreros en la atención, orientación y apoyo en relación con las prácticas lectoras de la ciudad y la oferta editorial. Este taller se desarrollará en tres módulos entre el 21 de marzo y el 1 de julio en diferentes librerías de Bogotá que formen parte de  la Asociación Colombiana de Libreros Independientes.</t>
  </si>
  <si>
    <t>Para el  primer trimestre se apoyan colectivos de editoriales comunitarias en el marco del Festival Colombia Al parque aportando a la circulación del conocimiento entendiendo la cultura como un derecho humano.</t>
  </si>
  <si>
    <t>En lo corrido del año, se han realizado cinco acciones, así: 
1. Espacio en la zona de emprendimiento en Colombia al parque para colectivos de edición comunitaria: se llevó a cabo el marzo 18 y 19 de 2023, participaron cuatro colectivos y las ventas ascendieron a $1.716.000.
2. Escuela de libreros: proceso de formación que tiene como objetivo formar a todos los interesados en este oficio, partiendo de la importancia que tienen los libreros en la atención, orientación y apoyo en relación con las prácticas lectoras de la ciudad y la oferta editorial. Este taller se desarrollará en tres módulos entre el 21 de marzo y el 1º de julio en diferentes librerías de Bogotá que formen parte de  la Asociación Colombiana de Libreros Independientes. La clausura se llevará a cabo el 13 de julio.
3. Espacios para comercialización para colectivos de edición comunitaria en la Feria del Libro: se abrió un espacio para colectivos de edición comunitaria, en el que participaron ocho colectivos de edición comunitaria, quienes pudieron comerializar sus productos, alcanzando unas ventas de  $4.966.200.
4. Espacios para comercialización en la Zona de Arte y Emprendimiento (ZAE) en la Galería Santa Fe: el 26, 27 y 28 de mayo se conto con la participación de dos colectivos de edición comunitaria quienes puedieron dar a concer y vender sus productos editoriales y , además, realizó cada uno un taller para acercar esta práctica a los asistentes a la zona: un taller de collage con el colectivo de edición comunitaria Las Emergentes y un taller de exploración creativa para la creación de libros en formatos no convencionales con Amapola cartonera.
5. FILBo emprende: a través de esta iniciativa se busca fortalecer emprendimientos de la industria editorial, mediante sesiones de formación intensiva, en el marco de la Feria Internacional del Libro de Bogotá, con el fin de promover y fortalecer nuevas iniciativas de la industria editorial colombiana. En este espacio se realiza un proceso de formación integral, enfocado en las relaciones de la cadena productiva del sector y sus características, al igual que los retos y oportunidades que se presentan dentro de esta. Esta actividad estuvo dirigida a personas naturales y/o jurídicas que tienen proyectos editoriales nacientes con potencial empresarial en cualquiera de los eslabones de la cadena de valor del libro: editores, distribuidores y libreros; con menos de 2 años de estar desarrollando su emprendimiento o idea de negocio.</t>
  </si>
  <si>
    <t>Estas acciones permiten abordar el enfoque de Derechos, toda vez que al apoyar agentes del sector del libro como colectivos de edición comunitaria y librerías independientes,se aporta a la circulación del conocimiento entendiendo la cultura como un derecho humano.</t>
  </si>
  <si>
    <t xml:space="preserve">Mediante la Estrategia de iternacionalización y fortalecimiento a agentes del sector, entre los meses de julio a septiembre se avanzó en:
1.) Fellowship: Se hizo una convocatoria a representantes de editoriales bogotanas interesados en participar en la Feria de Editores de Buenos Aires. La persona seleccionada fue Rodrigo Bastidas de la editorial Vestigio. Recibió tiquetes y hospedaje para asistir a la feria entre el 1 y el 6 de agosto de 2023. Participó en actividades con editores y otros agentes del sector y se comprometió a realizar 3 eventos de socialización de su participación en la FED y entregar un informe en diciembre. 
2.) Participación de dos autoras en ferias internacionales: Las ganadoras de los premios Elisa Mújica (de narrativa) y María Mercedes Carranza (de poesía), Diana Obando y Laura Garzón, asistirán a la Feria Internacional del Libro de Guadalajara entre el 25 de noviembre y el 3 de diciembre y relizarán 3 actividades cada una como parte de la agenda académica. 
3.) Librera en Guadalajara: La editora Angélica Caballero también asistirá a la Feria Internacional de Libro de Guadalajara.
4.) Comixta: Se realizo visita de campo editores y/o  libreros independientes mexicanos a la Feria Internacional de Libro de Bogotá - FILBo 2023 para concertar modelos de colaboración para la creación, producción y circulación de contenidos editoriales y conocer  en terreno la operatividad del sistema de librerías (6 técnicos mexicanos)
En esta visita asistieron 4 libreros y 3 editores y realizaron más de 14 visitas a librerías, editoriales, distribuidoras y entidades que hacen parte del sector editorial Colombiano.
5.) La Escuela Distrital de Libreros: Cerró sesiones el 1 de julio (43 horas de formación). Las sesiones se programaron de manera presencial en diferentes librerías de la ciudad adscritas a la Asociación Colombiana de libreros Independientes - ACLI, ubicadas en las localidades de Santa Fe, Teusaquillo y Chapinero. Finalmente fueron certificadas 22 personas, quienes lograron asistencia como mínimo al 80% de las sesiones del taller,  entre las personas beneficiadas se encuentran 14 mujeres y 8 hombres. Para la clausura de la Escuela Distrital de Libreros se preparó la presentación de once (11) proyectos desarrollados por los participantes como resultado del taller, en donde se propuso la creación de un modelo de negocios relacionados con la cadena del libro desde diferentes ámbitos. 
6.) Taller de edición Comunitaria, Somos editores 2023: Cerró el 16 de septiembre (tres jornadas asincrónicas individuales a través de un repositorio de Google en 10 horas de trabajo y tres sesiones presenciales en 10 horas de trabajo para un total de 20 horas de formación). Se obtuvo el registro a través de la Invitación pública de 49 ciudadanos, seleccionando a un total de 25 personas.  El taller se llevó a cabo en la Biblioteca Luis Ángel Arango en la localidad de la Candelaria y obtuvieron certificado 23 personas (14 mujeres y 9 hombres).
7.) Para el fortalecimiento de los colectios de edición comunitaria, se han realizado cinco acciones, así: 
i.) Espacio en la zona de emprendimiento- ZAE en El Festival Colombia al parque que se llevó a cabo el marzo 18 y 19 de 2023, participaron cuatro colectivos y las ventas ascendieron a $1.716.000.
ii.) Espacios en la zona de emprendimiento- ZAE en la FilBo 2023:  en el que participaron ocho colectivos de edición comunitaria, quienes pudieron comerializar sus productos, alcanzando unas ventas de  $4.966.200.
iii.) Espacios en la Zona de Arte y Emprendimiento (ZAE) en la Galería Santa Fe: el 26, 27 y 28 de mayo se conto con la participación de dos colectivos de edición comunitaria quienes puedieron dar a concer y vender sus productos editoriales y , además, realizó cada uno un taller para acercar esta práctica a los asistentes a la zona: un taller de collage con el colectivo de edición comunitaria Las Emergentes y un taller de exploración creativa para la creación de libros en formatos no convencionales con Amapola cartonera.
</t>
  </si>
  <si>
    <t>Estrategia de Internacionalización y fortalecimeinto a agentes del sector. Se realizaron 31 acciones, así:
1.) Comixta (14 acciones): En esta visita asistieron 4 libreros y 3 editores y realizaron más de 14 visitas a librerías, editoriales, distribuidoras y entidades que hacen parte del sector editorial Colombiano. Una visita de campo editores y/o  libreros independientes mexicanos a la Feria Internacional de Libro de Bogotá - FILBo 2023 para concertar modelos de colaboración para la creación, producción y circulación de contenidos editoriales y conocer  en terreno la operatividad del sistema de librerías (6 técnicos mexicanos). 
2.) Fellowship (1 acción): Se hizo una convocatoria a representantes de editoriales bogotanas interesados en participar en la Feria de Editores de Buenos Aires. La persona seleccionada fue Rodrigo Bastidas de la editorial Vestigio. Recibió tiquetes y hospedaje para asistir a la feria entre el 1 y el 6 de agosto de 2023. Participó en actividades con editores y otros agentes del sector y realizó 3 eventos de socialización de su participación en la FED en los que una socializó su experiencia con los otros editores bogotanos, así: -Relaciones entre la ciencia ficción colombiana y argentina, el 9 de agosto, Librería La Libre, Buenos Aires. - Charla: Lo comunitario y lo cooperativo en la edición y las librerías, el 23 de noviembre en La Valija de Fuego y - Charla: Libros del fantástico argentino actual. Las aventuras editoriales del capitán del espacio, el 6 de diciembre en la librería Garabato. 
3.) Librera en Guadalajara (1 acción): La editora Angélica Caballero asistió a la Feria Internacional de Libro de Guadalajara.
4.) Participación de dos libreros en FilVen (1 acción): en el marco de la Feria Internacional de Venezuela 2023 se envío a dos libreos que realizaron dos actividades en torno al oficio del librero y la discusión sobre las publicaciones en físico o en digital, y el Foro El librero, ¿mediador cultural o vendedor de productos?.
5.) Material bibliográfico en Guadalajara (1 acción): se enviaron en total 594 obras literarias de 69 editoriales independientes de Bogotá para que se exhibieran y comercializaran en la FIL Guadalajara.
6.) Participación de librerías o colectivos de edición comunitaria en festivales al parque (1 acción): se garantizó que diferentes librerías y colectivos de edición comunitaria participaran en la zona de arte y emprendimiento en festivales al parque, así: Colombia al Parque (2 colectivos), Jazz al Parque (Tertulia Librería y la librería del Fondo de Cultura Económica) y en Rock al Parque (librería La tienda teatral).
7.) Participación de librerías y colectivos de edición comunitaria en lectura bajo los árboles (1 acción): se gestionó la participación de 25 colectivos de edición comunitaria, y 2 librerías en el Festival Lectura bajo los árboles.
8.) Participación de librerías y colectivos de edición comunitaria en otros eventos -Feria Galeria Santa Fe, SOFA y Pícnic literarios de Jardín Botánico- (1 acción): en el picnic literario "Las voces del Río" se invitó a participar dos librerías invitadas (Hojas de parra y Tertulia librería) y a una editorial independiente (Amapola cartonera), a quienes se les ofreció un espacio en la entrada del jardín botánico para la venta de sus productos literarios.
9.) Participación de librerías y colectivos de edición comunitaria en FilBo (1 acción): a través de invitación directa se convocó a los colectivos de edición comunitaria de la ciudad para que participaran con sus emprendimientos literarios en la Feria Internacional del Libro de Bogotá. ofreciendo acada colectivo un espacio ubicado en la entrada del pabellón de la Alcaldía de Bogotá - LEO Bogotá. los días sábado 22. domingo 23. sábado 29. domingo 30 de abril y el lunes 1 de mayo.
10.) Tres pequeños conciertos en librerías (3 acciones): El primero en el marco del Festival Colombia al Parque con el Dueto Primavera en la librería La Verbena,  el segundo en el marco del festival Jazzal parque con la agrupación Amadi trío en la librería El Cuarto plegable, el tercero en el marco el Festival Rock al Parque en la Librería La Guachafita.   
11.) Noviembre Independiente (1 acción): en el marco del Festival Noviembre Independiente se realizaron 30 eventos  dedicados a la promoción de la producción editorial colombiana y al fortalecimiento de las librerías independientes de la ciudad.
12.) Taller de edición comunitaria de cualificación de colectivos (1 acción): se realizó el taller “Rutas para publicar” entre el 28 de octubre y el 11 de noviembre en el Fondo de Cultura Económica del centro. El taller contó con 18 asistentes y tuvo una duración de 10 horas.  
13.) Taller  de iniciación en edición comunitaria "somos editores" (1 acción): se realizó el taller entre el 19 de agosto y el 16 de septiembre de forma presencial para algunas sesiones y de forma asincrónica para otras sesiones. El taller contó con 17 asistentes y tuvo una duración de 20 horas. 
14.) Taller Impulso Local para el fortalecimiento a agrupaciones de edición comunitaria en alianza con la Secretaría Distrital de Desarrollo Económico (1 acción): La Gerencia de Literatura del Instituto Distrital de las Artes – Idartes y la Secretaría Distrital de Desarrollo Económico invitaron a agrupaciones de edición comunitaria de la ciudad de Bogotá, a participar en el programa Impulso Local para el fortalecimiento a agrupaciones de edición comunitaria, que se realizó en tres (3) sesiones con un total de doce (12) horas de formación. El taller se dictó de manera presencial todos los sábados de 9:00 a.m. a 1:00 p.m. entre el 22 de julio y el 5 de agosto de 2023.
15.)  La Escuela Distrital de Libreros (1 acción): Cerró sesiones el 1 de julio (43 horas de formación). Las sesiones se programaron de manera presencial en diferentes librerías de la ciudad adscritas a la Asociación Colombiana de libreros Independientes - ACLI, ubicadas en las localidades de Santa Fe, Teusaquillo y Chapinero. Finalmente fueron certificadas 22 personas, quienes lograron asistencia como mínimo al 80% de las sesiones del taller,  entre las personas beneficiadas se encuentran 14 mujeres y 8 hombres. Para la clausura de la Escuela Distrital de Libreros se preparó la presentación de once (11) proyectos desarrollados por los participantes como resultado del taller, en donde se propuso la creación de un modelo de negocios relacionados con la cadena del libro desde diferentes ámbitos. 
16.) FilBo Emprende (1 acción): El proceso de formación FILBO Emprende convocó a 13 emprendimientos para tratar temas claves relacionados con el fortalecimiento del sector.</t>
  </si>
  <si>
    <t xml:space="preserve">Actualmente se están llevando a cabo 8 procesos de formación que se desarrollan entre febrero y julio (Taller distrital de Novela, Taller distrital de Cuento, Taller distrital de Crónica, Taller distrital de Narrativa Gráfica, Taller distrital de Poesía, Taller distrital de Mediación y promoción de lectura, Laboratorio de literatura expandida y libros comunales y Escrituras desde cero). Se reportarán en el informe cuantitativo una vez culminen los procesos de formación. </t>
  </si>
  <si>
    <t>Para la vigencia se dio inicio los talleres distritales de novela, cuento, crónica, narrativa grafica poesía, promoción de lectura, mediación, laboratorio de literatura expandida, libros comunales y escritura cero. Identificando estas acciones dentro del enfoque de Derechos Humanos.</t>
  </si>
  <si>
    <t>En lo corrido del 2023, se han llevado a cabo los siguientes procesos de formación:
1. Escrituras desde cero: este taller buscó desarrollar las habilidades para el uso adecuado del lenguaje escrito, a partir de sus necesidades y prácticas cotidianas de comunicación escrita en personas que no han tenido experiencias previas con la práctica de la escritura desde escenarios formales e informales de formación. Fueron 15 talleres en modalidad presencial (9 en localidades de la ciudad y 6 en las instalaciones de la Universidad Central) en (8) sesiones que se desarrollaron entre el 15 de abril y el 10 de junio, para un total de treinta dos (32) horas de formación. Se certificaron 120 personas.
2. Laboratorio de Escritura Expandidas y libros Comunales: tuvo como objetivo brindar herramientas a los participantes para el reconocimiento de metodologías alternativas y nuevas posibilidades expresivas desde la perspectiva de las escrituras expandidas para el desarrollo de proyectos de literatura y arte para la transformación social con comunidades diversas. Se realizó en alianza con el pregrado en Creación Literaria de la Universidad Central, en (7) sesiones entre el 25 de marzo y el 13 de mayo, para un total de (21) horas de formación. Fueron seleccionados 25 ciudadanos. La clausura se hizo el 17 de junio y se certificaron 24 personas.
3. Taller distrital de Novela, Taller distrital de Cuento, Taller distrital de Crónica, Taller distrital de Narrativa Gráfica y Taller distrital de Poesía (5 procesos de formación): estos talleres son espacios de formación gratuita, dirigidos a escritores, estudiantes de literatura, docentes, periodistas y demás personas interesadas en la creación literaria. Se dictan los sábados desde el 25 de febrero y hasta el 1 de julio de 2023. En los meses de enero a marzo  se realizó la inscripción de 1,703 personas (Novela: 363, Cuento 539, Crónica 190, Poesía 478 y Narrativa Gráfica 133) y  se seleccionaron 150 personas (30 por cada taller). Son veinte sesiones presenciales de cuatro horas a la semana, para un total de ochenta horas de formación, de las cuales se han llevado a cabo 19 sesiones en cada uno de los talleres en las localidades de La Candelaria, Teusaquillo y Chapinero. La clausura será en julio de 2023.
4. Taller de Mediaciones y Promoción de Lectura: tiene el propósito de brindar a los participantes principios conceptuales y metodológicos para el diseño y desarrollo de acciones de mediación y promoción de lectura y escritura desde la perspectiva sociocultural en diferentes ámbitos, con diferentes comunidades de lectores y en diálogo con la colección y el programa Libro al Viento. Se espera que las personas participantes diseñen un proyecto de promoción y mediaciones de lectura para implementarlo con sus públicos y comunidades.  El 6 de marzo se cerraron las inscripciones y se obtuvo así el registro de 346 personas entre las que fueron seleccionados 25 ciudadanos. El proceso se está llevando a cabo entre en 17 sesiones para un total de 68 horas de formación entre marzo y agosto. Con corte a junio se han llevado a cabo 13 sesiones.</t>
  </si>
  <si>
    <t>Estas acciones de formación responden al enfoque de Derechos humanos, en el entendido que reconoce que el acceso a la cultura escrita debe estar abierto para toda la ciudadanía.</t>
  </si>
  <si>
    <t xml:space="preserve">Dentro del componente de formación, se ha avanzado en los siguientes talleres:
Taller de Literatura Electrónica 2023: se reaizará entre el 23 de septiembre y el 4 de noviembre, de manera virtual en siete sesiones (6 sesiones de tres horas y una sesión de dos horas) para un total de veinte horas de formación. Se obtuvo el registro de 85 personas.
Taller de Literatura y Rap "Cuentos peregrinos": Tuvo las inscripciones abiertas entre el 7 y el 21 de septiembre. El taller se llevará a cabo de manaera presencial todos los sábados entre el 7 de octubre y el 4 de noviembre en 5 sesiones para un total de 10 horas de formación. 
Taller Cuentos de Ultratumba: apuntes sobre la literatura de terror 2023: Tuvo las inscripciones abiertas entre el 15 al 26 de septiembre. El taller se llevará a cabo de manera presencial todos los sábados entre el 7 de octubre y el 4 de noviembre en 5 sesiones para un total de 10 horas de formación. 
Los Talleres Distritales Ciudad de Bogotá: Se cerraron el 8 de julio (20 sesiones para 80 horas de formación). Fueron 5 talleres de escritura en novela, cuento, crónica, poesía y narrativa gráfica.   Los talleres se llevaron a cabo en las localidades de La Candelaria, Chapinero y Teusaquillo. Como resultado del proceso de formación fueron certificadas un total de 121 personas (TD Novela: 26 personas; TD Cuento: 26 personas; TD Crónica: 23 personas; TD Poesía: 25 personas y TD N. Gráfica: 21 personas). 
El Taller Distrital de Mediaciones y promoción de lectura: Cerró el 12 de agosto (17 sesiones  para un total de 43 horas de formación) Obtuvieron certificado de asistencia 16 personas que lograron como mínimo el 80% de asistencia a las sesiones de taller, entre las personas benificiaradas se encuentran 9 mujeres y 7 hombres. El taller se llevó a cabo en las instalaciones de la Universidad Central sede localidad Santa Fe. 
A la fecha se están ejecutando los 16 talleres de la Red de talleres locales que finalizan en noviembre. 
De los 31 talleres algunos ya se terminaron, otros están en etapa de planeación y el resto estan en proceso de ejecución. </t>
  </si>
  <si>
    <t xml:space="preserve">1.) Red de Talleres Locales  de Escritura (16 acciones): Este año la Red realizó 16 talleres en las localidaddes de Engativá, Suba, Fontibón,  Usme, Puente Aranda / Mártires, Ciudad Bolívar, Tunjuelito, Barrios Unidos, Usaquén, Chapinero / Teusaquillo, San Cristóbal, Antonio Nariño, Bosa, La Candelaria / Santa Fe, Rafael Uribe y Kennedy. Cada taller contó con 18 sesiones e 4 horas cada una para un total de 72 horaspresenciales de formación. Fueron certificadas un total de 290 personas.
2.) Talleres Distritales Ciudad de Bogotá (5 acciones): Se realizaron 5 talleres de escritura en 20 sesiones, para un total de 80 horas de formación de escritura en: novela, cuento, crónica, poesía y narrativa gráfica.   Los talleres se llevaron a cabo en las localidades de La Candelaria, Chapinero y Teusaquillo. Como resultado del proceso de formación fueron certificadas un total de 121 personas (TD Novela: 26 personas; TD Cuento: 26 personas; TD Crónica: 23 personas; TD Poesía: 25 personas y TD N. Gráfica: 21 personas). 
3.) El Taller Distrital de Mediaciones y promoción de lectura (1 acción): Se desarrolló en 17 sesiones  para un total de 43 horas de formación,  obtuvieron certificado de asistencia 16 personas que lograron como mínimo el 80% de asistencia a las sesiones de taller, entre las personas benificiaradas se encuentran 9 mujeres y 7 hombres. El taller se llevó a cabo en las instalaciones de la Universidad Central sede localidad Santa Fe. 
4.) Taller de Literatura Electrónica 2023 (1 acción): El taller se llevó a cabo entre el entre el 23 de septiembre y el 4 de noviembre de manera virtual en siete sesiones (6 sesiones de tres horas y una sesión de dos horas) para un total de 20 horas de formación. Se obtuvo el registro de 85 persona, fueron seleccionados 30 participantes y recibieron cdertificado de asistencia 15 personas (9 hombres y 6 mujeres).
5.) Taller de edición: imaginar y gestionar un proyecto editorial (1 acción): Se realizó entre octubre y noviembre, los sábados de 2 a 6 en dos espacios, la librería El cuarto plegable, que también es sede del colectivo Huracán de distribución independiente, y la sede la distribuidora La diligencia. Fueron cinco sesiones para un total de 20 horas de formación. 
6.) Taller de gestión e implementación de proyectos de traducción literaria (1 acción): Se realizó de manera virtual, los jueves, en sesiones de dos horas y media, para un total de 20 horas de formación. 
7.) Taller de Libro álbum, la inherente relación entre el contenido textual y el contenido ilustrado (1 acción): Se realizó de forma presencial, los sábados de 9:00 am a 1:00 pm, en la Biblioteca Luis Ángel Arango. Fueron 20 horas de formación
8.) Taller de Literatura y Rap "Cuentos peregrinos" (1 acción): El taller se llevó a cabo de manera presencial todos los sábados entre el 7 de octubre y el 4 de noviembre en 5 sesiones para un total de 10 horas de formación. Fueron seleccionadas 25 personas.
9.) Taller Cuentos de Ultratumba: apuntes sobre la literatura de terror 2023 (1 acción): El taller se llevó a cabo de manaera presencial todos los sábados entre el 7 de octubre y el 4 de noviembre en 5 sesiones para un total de 10 horas de formación, fueron seleccionadas 25 personas. 
10.) Taller virtual Mujer y palabra para futuras podcasters (1 acción): El taller se realizó entre octubre y noviembre, todos los sábados de 10 a 12. 
11.) Taller de literatura fantástica (1 acción): Se realizó en cinco sesiones de dos horas, para 10 horas de formación, los sábados en la sede de la diligencia libros. 
12.) Taller de cómic (semi) autobiográfico (1 acción): Se realizó en cinco sesiones los jueves, para un total de 10 horas de formación. 
13.) LAAB, Laboratorio de adaptación audiovisual en Bogotá (1 acción): Este taller se realizó de manera virtual. Constó de sesiones maestras (4 de 2 horas) y sesiones de cuatro escritores de 4 horas, para un total de 24 horas de formación. </t>
  </si>
  <si>
    <t xml:space="preserve">Enfoque de Derechos Humanos
Estas acciones de formación responden al enfoque de Derechos humanos, en el entendido que reconoce que el acceso a la cultura escrita mediante procesos de formación debe estar abierto para toda la ciudadanía y democratiza el acceso a alos derechos culturales. </t>
  </si>
  <si>
    <t>La Biblioteca Digital de Libro al Viento continúa funcionando en idartesencasa.gov.co. En el primer trimestre no se han cargado nuevos títulos del programa. Se cargarán nuevos títulos en el trascurso del año.</t>
  </si>
  <si>
    <t>Durante el primer trimestre de la vigencia se dio continuidad a la biblioteca de manera virtual en idartesencasa.gov.co, aportando al enfoque sostenible y ambiental de la ciudad.</t>
  </si>
  <si>
    <t>La Biblioteca Digital de Libro al Viento funciona en idartesencasa.gov.co. En lo corrido del año se han cargados dos nuevos títulos: "Ideas de canario y otros cuentos" y "Bogotá contada 10", con lo que la coleeción digital asecndió a un total de 101 libros de descarga libre y gratuita para toda la ciudadanía.</t>
  </si>
  <si>
    <t xml:space="preserve">La biblioteca digital de Libro al Viento contribuye al al enfoque sostenible y ambiental de la ciudad, así como al enfoque de Derechos Humanos al garantizar el acceso libre al libro y a la literatura. </t>
  </si>
  <si>
    <t>La Biblioteca Digital de Libro al Viento funciona en idartesencasa.gov.co. Entre el primer y segundo trimestre se cargaron dos nuevos títulos: #165 Ideas de canario y otros cuentos, y #170 Bogotá contada 10. En el tercer trimestre se cargaron en la página 4 títulos nuevos, el #169 El hombre que el agua se llevó, veintidós cuentos populares mexicanos, el #166 El Arte de Conversar y otros ensayos, el #167 La nueva madre y dos cuentos victorianos más, y el #168 De cómo la familia Chimp vino a la ciudad.  Además se visualizaron 8.645 ejemplares de Libro al Viento en la página de Idartes en casa, de la siguiente forma: en julio 2.475, en agosto 3.164 y en septiembre 3.006 para un total de 8.645 visualizaciones.</t>
  </si>
  <si>
    <t>La biblioteca digital de Libro al Viento contribuye al al enfoque sostenible y ambiental de la ciudad, así como al enfoque de Derechos Humanos al garantizar el acceso libre al libro y a la literatura.</t>
  </si>
  <si>
    <t>En el periodo comprendido entre el 1 octubre y 15 de diciembre se cargaron en la página de Idartes en Casa 4 titulos nuevos del programa de fomento a la lectura Libro al Viento, el 171 El diccionario del diablo, una selección, el #172 Un artista del hambre y otros cuentos, el #173 Cuadros de la vida privada de algunos granadinos, copiados al natural para instrucción y divertimiento de los curiosos, el #174 La oración de la última rana y otras crónicas. Ademas, se visualizaron 5.140 ejemplares de Libro al Viento en la pagina de Idartes en casa, de la siguiente forma: en octubre 2.533 y en noviembre 2.607 para un total de 5.140 visualizaciones</t>
  </si>
  <si>
    <t>Enfoque ambiental
La biblioteca digital de Libro al Viento contribuye al al enfoque sostenible y ambiental de la ciudad, así como al enfoque de Derechos Humanos al garantizar el acceso libre al libro y a la literatura.</t>
  </si>
  <si>
    <t xml:space="preserve">SCRD:
Del 18 de abril al 2 de mayo del 2023 se llevará a cabo la Feria Internacional del Libro de Bogotá (FILBo). La dirección de Lectura y Bibliotecas apoyó técnica y financieramente (junto a Idartes, la SED y otras direcciones o entidades adscritas de la SCRD como lo son la DEEP y la FUGA) en la realización del Pabellón #LEOBogotá cuyo eje temático es la Política Pública de Lectura, Escritura y Oralidad (PP LEO). El pabellón busca reflejar la importancia de la lectura en distintas instancias de la vida cotidiana por medio de una museografía que simula distintos espacios donde se puede dar la lectura. Igualmente cuenta con una programación cultural variada que busca relejar los diferentes enfoques de la PP LEO. Además, este espacio contará con un equipo fijo de mediación de lectura, escritura y oralidad conformado por mediadoras y mediadores de BibloRed, Idartes y la SED. De forma paralela al pabellón se realizarán 27 actividades gratuitas de FILBo en la Ciudad que ocurrirán en diversos espacios de lectura de BibloRed. Las mediadoras y los mediadores realizarán ejercicios previos de lectura de las autoras y los autores que los visitarán para garantizar que detrás del encuentro haya un proceso de lectura.  
IDARTES:
Con corte a 31 de marzo de 2023 se celebró el convenio de asociación cuyo objeto es «Celebrar un Convenio de Asociación entre el Instituto Distrital de las Artes - Idartes- y la Cámara Colombiana del Libro, para el desarrollo conjunto de actividades relacionadas con los cometidos y funciones de la entidad, en torno al proyecto "XXXV Feria Internacional del Libro de Bogotá", con la participación de actores públicos y privados."»
</t>
  </si>
  <si>
    <t>SCRD:
Este producto debe recoger el enfoque de derechos humanos. En ese sentido, el pabellón #LEO Bogotá buscará garantizar la universalidad, igualdad y no discriminación en tanto que hará actividades de mediación de lectura, escritura y oralidad  o conversatorios y talleres dirigidos a grupos poblaciones con características diversas como lo son: la primera infancia así, la población LGBTI, la población con discapacidad, la población rural.  En segundo lugar, el pabellón buscará que el ser humano esté en el centro y que exista la participación ciudadana en tanto que habrá un ejercicio de traducción de la PPLEO a un lenguaje cotidiano y cercano que permita a las personas comprender en qué consiste esta política no exclusivamente desde una dimensión discursiva sino también desde múltiples sentidos. Así, la museografía del pabellón procuró recrear diversos espacios cotidianos para transmitir la idea de que las prácticas de lectura, escritura y oralidad ocurren en diversos espacios cotidianos desde lo más íntimo como lo es el cuerpo hasta lo más ampliado como lo es la localidad o incluso la ciudad. 
IDARTES:
Para el primer trimestre del 2023 se inician los preparativos de la participación en el marco de la Feria del Libro adelantando convenio entre Idartes y la cámara colombiana del libro esto en pro del acceso a la cultura como un Derechos Humano.</t>
  </si>
  <si>
    <t>SCRD
El pabellón LEO Bogotá en el marco de la Feria Internacional del Libro de Bogotá abrió sus puertas al público desde el 18 de abril del 2023 hasta el 2 de mayo del 2023. El pabellón fue posible gracias a la articulación entre varias entidades distritales (Secretaría de Cultura, Recreación y Deporte [SCRD], Instituto Distrital de las Artes, Fundación Gilberto Alzate Avendaño, Secretaría de Educación Distrital, entre otras) y la Cámara Colombiana del Libro (CCL). Puntualmente, la Secretaría de Cultura, Recreación y Deporte, a través de la Dirección de Lectura y Bibliotecas, suscribió con esta entidad el convenio de Asociación 438 de 2023 cuyo objeto contractual fue: "Aunar esfuerzos entre la Secretaría de Cultura, Recreación y Deporte y la Cámara Colombiana del Libro, para la realización de la XXXV Feria Internacional del Libro de Bogotá, con el fin de fortalecer el Plan Distrital de Lectura - Leer para la Vida- y la implementación de la Política Pública de Lectura, Escritura y Oralidad". En este pabellón hubo 71.478 asistencias en total. Este reporte se hizo a apartir del conteo diario de personas por parte de la empresa logísitica y de producción H&amp;G contratada para diseñar, montar, producir, operar y desmontar el pabellón LEO Bogotá en el marco del Convenio de asociación. Teniendo en cuenta esta información, se hizo el reporte en el sistema de información (SINBAD) de la Dirección de Lectura y Bibliotecas - BibloRed. Cabe señalar que, a partir del Estudio de percepción del Pabellón LEO Bogotá realizado por la Dirección Obervatorio y Gestión del Conocimiento Cultural  se pudo determinar que el promedio de asistentes simultáneos fue de 95, teniendo una máxima de asistentes simultáneos de 295 y una mínima de 18. Los días más recurrentes en visitas al Pabellón fueron el sábado 22 de abril con un promedio de 116 y el viernes 28 de abril con 121 asistentes simultáneos, así mismo se evidencia que son los fines de semana los días con más visitas. En el Pabellón LEO Bogotá participaron personas de diferentes sectores del ecosistema del libro. En primer lugar, cabe mencionar que en el marco del convenio con la CCL, la Dirección de Economía, Estudios y Política de la SCRD aportó recursos para fomentar la participación de las mujeres que hacen parte del sector cultural, creativo y en particular del editorial en la FILBo 2023. Esto se dio en el marco del componente de Circulación del proyecto Red Distrital de Distritos Creativos con Enfoque de Género de la SCRD en asocio con INCIDEM y el apoyo del Ayuntamiento de Madrid. En ese orden de ideas, se llevó a cabo el diseño, convocatoria, implementación y evaluación de una estrategia de participación de 24 mujeres agentes del sector cultural y creativo en un espacio de co-exhibición en el Pabellón Leo Bogotá para el fortalecimiento de sus iniciativas. Allí, estas mujeres tuvieron la oportunidad de visibilizar y vender su trabajo editorial. En segundo lugar, tal y como se evidencia en la programación del pabellón que se anexa como soporte, en el pabellón hicieron conversatorios con escritores, editores y gestores culturales que hacen parte del ecosistema del libro de diversas maneras. En el Estudio de percepción del Pabellón LEO Bogotá, mencionado previamente, la Dirección Obervatorio y Gestión del Conocimiento Cultural explica que el evento con mayor participación del pabellón fue, precisamente, la presentación Diana cazadora, libro de la Línea de Proyectos Editoriales de la DLB. En adición a las 71.478 personas que asistieron al pabellón y que se reportaronen el avance cuantitativo, vale la pena mencionar en el avance cualitativo que también se realizaron eventos de FILBo en la ciudad, que buscaron descentralizar a oferta de la FILBo en otros lugares de Bogotá además de Corferias. En ese orden de ideas, en las actividades de FILBo ciudad coordinadas por la DLB, hubo 1018 asistencias en articulación con 15 bibliotecas de la Red. A su vez, estas bibliotecas están distribuidas en las siguientes localidades: Antono Nario, Barrios Unidos, Ciudad Bolívar, Engativá, Kennedy, La Candelaria, Santa Fe, Suba, Sumapaz, Teusaquillo, Tunjuelito y Usme. Finalmente, cabe señalar que además de los encuentros de FILBo en la Ciudad con las autoras o los autores, las bibliotecas articularon la programación cultural realizada por las y los mediadores de lectura con la FILBo. En algunos casos se realizaron lecturas y discusiones previas en torno a la obra de las personas que vendrían a las bibliotecas (o que hacían parte de la programación de la FILBo) y en otras ocasiones se realizaron lecturas y discusiones en torno a Méxco, su historia, su cultura y su literatura en tanto que este era el país invitado de la Feria. En estas actividades, que se dieron en 13 bibliotecas de la Red, hubo 718 asistencias. 
IDARTES
Se celebró el el convenio de asociación cuyo objeto es «Celebrar un Convenio de Asociación entre el Instituto Distrital de las Artes - Idartes- y la Cámara Colombiana del Libro, para el desarrollo conjunto de actividades relacionadas con los cometidos y funciones de la entidad, en torno al proyecto "XXXV Feria Internacional del Libro de Bogotá", con la participación de actores públicos y privados."», mediante el cual se brindó apoyo a la realización de la Feria Internacional del Libro de Bogotá, permitiendo contar con más de 80  autores nacionales e internacionales, realizar la iniciativa FILBo en la ciudad -a través de la cual se descentraliza la oferta literaria del recinto ferial a toda la ciudad-, apoyar el pabellón LEO Bogotá de la Alcaldía Mayor en la FILBo y llevar a cabo más de 50 eventos artìsticos y literarios en Corferias.</t>
  </si>
  <si>
    <t>SCRD:
Este producto debe recoger el enfoque de derechos humanos. En ese sentido, el pabellón #LEO Bogotá busó garantizar la universalidad, igualdad y no discriminación en tanto que hizo actividades de mediación de lectura, escritura y oralidad  o conversatorios y talleres dirigidos a o realizados por grupos poblaciones con características diversas como lo son: primera infancia, población rural, población LGBTI, o población con discapacidad.  Esto se puede evidenciar en la malla de programación, en el reporte de SINBAD y en algunas de las fotografías que se anexan como soporte a este reporte. Para la primera infancia se habilitó una franja completa de programación que inició el lunes 24 de abril y terminó el viernes 28 de abril. En este espacio, las mediadoras y los mediadores de las bibliotecas de la Red con experiencia en primera infancia realizaron experiencias de mediación enfocadas específicamente en este grupo etario. Para la ruralidad se hizo un conversatorio con las dos bibliotecas rurales de la Red de tal modo que allí se pudiera socializar la particularidad y los retos de estos espacios. Para la población con discapacidad se realizó un evento con Dado Editorial en torno a los soportes inclusivos con la lectura y la actividad contó con traducción a lengua de señas colombiana. Para la población LGBTIQ se realizó el encuentro "Más libres. Conversatorio sobre lecturas diversas" donde se abordó el libro "Más libros más libres" de la Escuela de lectores que invita a la reflexión en torno a las lecturas de identidades sexuales y de género diversas. En segundo lugar, el pabellón buscó que el ser humano estuviera en el centro y que existiera la participación ciudadana en tanto que hubo un ejercicio de traducción de la PPLEO a un lenguaje cotidiano y cercano que permitió a las personas comprender en qué consiste esta política no exclusivamente desde una dimensión discursiva sino también desde múltiples sentidos. Así, la museografía del pabellón procuró recrear diversos espacios cotidianos para transmitir la idea de que las prácticas de lectura, escritura y oralidad ocurren en diversos espacios cotidianos desde lo más íntimo como lo es el cuerpo hasta lo más amplio como lo es la localidad o incluso la ciudad. Como lo identifica en sus conclusiones el Estudio de percepción del Pabellón LEO Bogotá realizado por la Dirección Obervatorio y Gestión del Conocimiento Cultural, "la visita al Pabellón fue el primer contacto con la PP LEO para la mayoría absoluta de los visitantes. La distribución de folletos con el resúmen de la política fue fundamental para tal propósito. Además, los visitantes reconocieron en los ámbitos y actividades del Pabellón de Bogotá, la variedad de espacios y momentos en los que la lectura, la escritura y la oralidad atraviesan su cotidianidad". Igualmente, como lo señala este informe: "El Pabellón fue también una instancia importante para el reconocimiento de diferentes programas del distrito. Como se mencionó antes, entre el 25% y el 53% de los visitantes tuvieron el primer contacto con algunas de estas estrategias o equipamientos. Hay que resaltar la afluencia de visitantes de afuera de la ciudad, lo que implicó en un reconocimiento de la PP LEO más allá de la ciudadanía bogotana."
IDARTES:
El apoyo a la FILBo contribuye al enfoque esto de  Derechos Humanos al desarrollar acciones en pro del acceso a la cultura como un Derecho Humano.</t>
  </si>
  <si>
    <r>
      <rPr>
        <b/>
        <sz val="11"/>
        <color theme="1"/>
        <rFont val="Calibri"/>
        <family val="2"/>
      </rPr>
      <t>IDARTES:</t>
    </r>
    <r>
      <rPr>
        <sz val="11"/>
        <color theme="1"/>
        <rFont val="Calibri"/>
        <family val="2"/>
      </rPr>
      <t xml:space="preserve">
Se celebró el convenio de asociación 1433 de 2023 cuyo objeto es «Celebrar un Convenio de Asociación entre el Instituto Distrital de las Artes - Idartes- y la Cámara Colombiana del Libro, para el desarrollo conjunto de actividades relacionadas con los cometidos y funciones de la entidad, en torno al proyecto "XXXV Feria Internacional del Libro de Bogotá". La asistencia a los eventos organizados en el marco del Convenio 1433 durante la Feria Internacional de Libro de Bogotá 2023 fue de 71.478 personas, en actividades para las que se vincularon más de 130 agentes del sector, como libreros, autores, ilustradores, editores, entre otros. El proceso de formación FILBO Emprende convocó a 13 emprendimientos para tratar temas claves relacionados con el fortalecimiento del sector. Además, se realizaron eventos con 34 agentes como parte de FILBO en la Ciudad. El rescurso total del producto se ejecutó en el primer semestre del año.</t>
    </r>
  </si>
  <si>
    <r>
      <rPr>
        <b/>
        <sz val="11"/>
        <color theme="1"/>
        <rFont val="Calibri"/>
        <family val="2"/>
      </rPr>
      <t>IDARTES:</t>
    </r>
    <r>
      <rPr>
        <sz val="11"/>
        <color theme="1"/>
        <rFont val="Calibri"/>
        <family val="2"/>
      </rPr>
      <t xml:space="preserve">
El apoyo a la FILBo contribuye al enfoque esto de  Derechos Humanos al desarrollar acciones en pro del acceso a la cultura como un Derecho Humano.</t>
    </r>
  </si>
  <si>
    <t>Se celebró el convenio de asociación 1433 de 2023 cuyo objeto es «Celebrar un Convenio de Asociación entre el Instituto Distrital de las Artes - Idartes- y la Cámara Colombiana del Libro, para el desarrollo conjunto de actividades relacionadas con los cometidos y funciones de la entidad, en torno al proyecto "XXXV Feria Internacional del Libro de Bogotá". La asistencia a los eventos organizados en el marco del Convenio 1433 durante la Feria Internacional de Libro de Bogotá 2023 fue de 71.478 personas, en actividades para las que se vincularon más de 130 agentes del sector, como libreros, autores, ilustradores, editores, entre otros.  El rescurso total del producto se ejecutó en el primer semestre del año.</t>
  </si>
  <si>
    <t>Enfoque de Derechos Humanos
El apoyo a la FILBo contribuye al enfoque esto de  Derechos Humanos al desarrollar acciones en pro del acceso a la cultura como un Derecho Humano.</t>
  </si>
  <si>
    <t>Dado que en la planeación anual de la Línea de Programación Cultural este producto está planteado para el tercer trimestre del año, la planeación específica del producto iniciará en el segundo trimestre.</t>
  </si>
  <si>
    <t>No aplica para el periodo</t>
  </si>
  <si>
    <t>Dado que en la planeación anual de la Línea de Programación Cultural este producto está planteado para el cuarto trimestre del año, la planeación específica del producto iniciará en el segundo o tercer trimestre.</t>
  </si>
  <si>
    <t>No aplica</t>
  </si>
  <si>
    <t>Durante este trimestre la línea de Programación Cultural realizó un primer circuito de programación cultural entre BibloRed y librerías en el marco del evento Fiesta de las librerías, organizado en el mes de septiembre por librerías independientes de la ciudad. En total se realizaron 6 actividades con un total de 92 asistencias. Estas se realizaron en 3 librerías de Teusaquillo, 1 librería de Usaquén y 2 librerías en Suba. En las actividades realizadas participaron: Ivar Da Coll en la Librería Casa Tomada, Alejandra Forero (de Zorro y conejo) en la Librería La Verbena, Dipacho en La Guachafita, Francisco Montaña en Las Cigarras, Juan David Quintero (Yeidi) en la Librería de Ana y Rafael Yockteng en la Librería El cuarto Plegable. Dentro de las personas participantes se identificaron 8 personas bisexuales, 1 persona con discapacidad psicosocial, 1 persona con discapacidad visual, 2 personas de la comunidad LGBTIQ+ y 1 persona cuidadora.</t>
  </si>
  <si>
    <r>
      <rPr>
        <b/>
        <sz val="11"/>
        <color theme="1"/>
        <rFont val="Calibri"/>
        <family val="2"/>
        <scheme val="minor"/>
      </rPr>
      <t>Territorial:</t>
    </r>
    <r>
      <rPr>
        <sz val="11"/>
        <color theme="1"/>
        <rFont val="Calibri"/>
        <family val="2"/>
        <scheme val="minor"/>
      </rPr>
      <t xml:space="preserve"> Este productó contó con el enfoque territorial en varios sentidos. En primer lugar, se involucró a librerías de diferentes localidades de Bogotá: 3 librerías de Teusaquillo, 1 librería de Usaquén y 2 librerías en Suba. En ese sentido, se procuró garantizar una descentralización que diversifique los espacios de la cultura escrita con el propósito de democratizar su acceso a toda la población de la ciudad. Este esfuerzo se mantendrá en las próximas acciones del producto. En segundo lugar, estas actividades fortalecen los territorios en un sentido sociocultural, en tanto que permiten llevar una oferta de programación que va más allá de las bibliotecas públicas y en un sentido exonómico-productivo en tanto que la programación busca acercar a las personas a las librerías y, en ese sentido, promover la comercialización de libros en estos espacios. </t>
    </r>
  </si>
  <si>
    <t xml:space="preserve">Durante este trimestre la línea de Programación Cultural realizó un segundo circuito de programación cultural entre BibloRed y librerías en el marco de los eventos Noviembre independiente o la Fiesta de las Librerías, organizados en el mes de noviembre y diciembre, respectivamente, por librerías independientes de la ciudad. En esta ocasión, se creó un formulario y una comunicación pública para garantizar el enfoque territorial e incentivar a más librerías a participar en este producto de la política pública. En total, se recibieron 36 postulaciones para las cuales se evaluó la alineación de las propuestas con los con los objetivos de la Política Pública de lectura, escritura y oralidad - LEO, la pertinencia territorial, la calidad de las actividades y si las librerías ya habían participado con anterioridad en este producto de la política pública. Teniendo lo anterior en cuenta y el prespuesto disponible para este producto se seleccionaron 15 propuestas en las siguientes librerías: Biblotráfico Libros, Centro Comercial Cultural del Libro, Espantapájaros, Garabato Libros, Librería Favila, Librería Tlön, Librería Woolf, Lobo de páramo, NADA, OhlalaBooks, Prosa del Mundo, Santo &amp; Seña, Tertulia Librería, Las Cigarras y El cuarto plegable. Cabe mencionar que si bien se había otorgado el apoyo a la librería Bukz, esta finalmente decidió no tomarlo y, por tanto, se seleccionó la propuesta de El Cuarto plegable. Las actividades se realizaron en las siguientes localidades de Bogotá: 1 librería en Antonio Nariño, 2 librerías en Barrios Unidos, 4 librerías en Chapinero, 1 librería en La Candelaria, 1 librería en Santa Fe, 4 librerías de Teusaquillo, 1 librería en Suba y 1 libería en Usaquén. A la fecha, solamente se han reportado dos actividades de las 15 seleccionadas en SINBAD, el sistema de información de BibloRed. La primera es la actividadad en la librería OhlalaBooks; allí se realizo una actividad con el Libro Cómbita: infancia y ciclismo Ed. La segunda actividad ocurrió en la librería Tlön; allí se realizó Puna, exposición de un archivo de aproximadamente 100 publicaciones relacionadas con el cómic, la ilustración y la novela gráfica, cercanas a prácticas de creación como el fanzine y el graphzine internacional. En estas actividades participaron 55 personas. Participaron 8 mujeres y 5 hombres; las personas restantes no identificaron su sexo. Igualmente, 3 personas se identificaron como heterosexuales. Ningún participante se reconoció como parte de un grupo étnico ni identificó su identidad de género o una condición ciudadana particular. Una oportunidad de mejora identificada para este producto es el diálogo previo con las librerías para que identifiquen la importancia de recoger información con las listas de asistencia puesto que algunas listas de asistencia cuentan con poca información para identificar cuáles poblaciones están participando en las actividades. </t>
  </si>
  <si>
    <t xml:space="preserve">Territorial: Este productó contó con el enfoque territorial en varios sentidos. En primer lugar, como ya se explicó, se hizo una convocatoria abierta para poder involucrar librerías de más localidades de Bogotá. Desupués de la revisión y selección de las propuestas, se contó con participación de 8 localidades de Bogotá: 1 librería en Antonio Nariño, 2 librerías en Barrios Unidos, 4 librerías en Chapinero, 1 librería en La Candelaria, 1 librería en Santa Fe, 4 librerías de Teusaquillo, 1 librería en Suba y 1 librería en Usaquén. En ese sentido, se procuró garantizar una descentralización que diversifique los espacios de la cultura escrita con el propósito de democratizar su acceso a toda la población de la ciudad. Este esfuerzo se mantendrá en las próximas acciones del producto. En segundo lugar, estas actividades fortalecen los territorios en un sentido sociocultural, en tanto que permiten llevar una oferta de programación que va más allá de las bibliotecas públicas y en un sentido económico-productivo en tanto que la programación busca acercar a las personas a las librerías y, en ese sentido, promover la comercialización de libros en estos espacios. </t>
  </si>
  <si>
    <t>Dado que en la planeación anual de la Línea de Programación Cultural este producto está planteado para el cuarto trimestre del año, no se reportan avances del producto en este período.</t>
  </si>
  <si>
    <t>Durante este trimeste la Dirección de Lectura y Bibliotecas realizó la tercera edición de La Vuelta, la Feria Nacional de editoriales independientes. La feria tuvo una duración de 4 días y una nutrida programación cultural. Se presentaron 100 editoriales por medio del diligenciamiento del formato establecido, el cual se publicó en la página web de BibloRed y de la SCRD; asimismo, se remitió por correo electrónico a la Cámara Colombiana del Libro y la Cámara Colombiana de Edición Independiente, así como a los correos electrónicos de las bases de datos de editoriales independientes consolidadas en la DLB y BibloRed. Después de la revisión del comité conformado para seleccionar las editoriales, se decidió que en esta edición de la Feria participarían las siguientes editoriales: Azul de bolsillo (Cali), Surreal Comics (Bogotá), Frailejón Editores (Medellín), Cómics! (Bogotá), Ecos de Tinta (Bogotá), Perro que Ladra Editorial (Bogotá), Visual Comics (Bogotá), N13BL4 (Bogotá), Caimán Editores (Barranquilla), Fundación El Malpensante (Bogotá), Editorial Monigote (Bogotá), Editorial Tagigo (Bogotá), Himpar editores (Bogotá), Animal Extinto Editorial (Bogotá), Fundación Tactus (Bogotá), Editorial Caballito de Acero (Bogotá), Ícono Editorial (Bogotá), Rey Naranjo Editores (Bogotá), Editorial Siete Gatos (Bogotá), Babel (Bogotá), Mirabilia libros SAS (Bogotá), Toquica SAS (Bogotá), Cajón de sastre (Bogotá), Cataplum Libros (Bogotá), Fuego Fatuo Editorial (Bogotá), SobreDosis (Bogotá), Casatinta Editorial (Bogotá), Surtidora Cultural (Bogotá), Luna Libros (Bogotá), Taller de Edición Rocca S.A.S. (Bogotá), Editorial Zaíno SAS (Bogotá), Isla de Libros (Bogotá), Lazo Libros (Bogotá), Laguna Libros (Bogotá), Palm Press (Bogotá), Sincronía Casa Editorial (Bogotá), 4mesas (Bogotá), Corazón de lobo Editores (Bogotá), Filomena Edita SAS (Bogotá), We Me Lab! (Bogotá), Poklonka Editores (Bogotá), En Tela SAS (Bogotá), Ediciones Vestigio SAS (Bogotá), Dado Editorial Braille (Bogotá), Totuma Libros (Bogotá), Máquina Abierta (Bogotá), Yarumo Libros (Bogotá), Mo Ediciones SAS (Bogotá), Colectivo Editorial Amapola Cartonera (Bogotá), Pie de monte (Bogotá), Latitud libros (Bogotá), Imprenta Comunera (Cali), La Libretería Ediciones Girardota (Antioquia), Enredadera editorial (Bogotá), Angosta Editores (Medellín), New Poetics Publishing (Bogotá), Biblioteca Popular Bruce Lee (Cali), El templo de Bacatá (Bogotá), Tragaluz Editores (Medellín), Gallinaxxa (Bogotá), Makerspace Editorial (Bogotá), Mesa Estándar Estudio Gráfico y Editorial (Medellín), Corporación de Medios Agencia Sur / Periódico el Callejero (Bogotá). La programación cultural se concibió bajo tres ejes: Ruta de las creadoras (enfocada en visibilizar a las personas que están realizando creaciones en torno a la cutlura escrita con las editoriales independientes), Ruta medioambiental (enfocada en explorar la relación entre el cuidado del medioambiente y la cultura escrita) y Ruta de los oficios (enfocada en explorar el valor de los distintos actores del ecosistema del libro). En total se realizaron 25 eventos de editoriales participantes, 4 talleres, 21 conversatorios y 6 conciertos. Una innovación importante de esta edición de La Vuelta es que se involucró de una manera más activa a las bibliotecas locales; en ese orden de ideas, se realizaron 24 eventos en bibliotecas locales. Del total de actividades mencionadas, 26 contaron con interpretación a lengua de señas colombiana. Otra novedad importante de esta edición es que se vinculó en la sala de exposiciones de la B.P. Virgilio Barco la muestra de resultados de los laboratoros de creación artística de BibloRed con la exposición "¡Siga que sí hay! Mercado de arte seriado y al granel". Esto permitió que los usuarios y usuarias que han participado y realizado creaciones y procesos de edición comunitaria en los laboratorios de creación artística pudieran participar en la feria y mostrar su trabajo. En esta versión de la feria participaron 11485 personas.</t>
  </si>
  <si>
    <t>Derechos humanos: En aras de garantizar la universalidad, igualdad y no discriminación, esta edición de la vuelta buscó, por un lado, descentralizar la feria a diferentes localidades de Bogotá realizando actividades en diferentes bibliotecas locales de la ciudad de tal modo que las personas de diferentes localidades de Bogotá puedan participar en este evento. En ese sentido, además de Teusaquillo, que es donde ocurre la feria propiamente dicha en la B.P. Virgilio Barco, se realizó una nutrida programación en las bibliotecas públicas Carlos E. Restrepo (Antonio Nariño), Fontibón (Fontibón), FUGA (La Candelaria), La Marichuela (Usme), Biblioteca de la participación ciudadana (Barrios Unidos), La Peña (Santa Fe), El Parque (Santa Fe), La Victoria (San Cristóbal), Las Ferias (Engativá), Pasquilla (Ciudad Bolívar), El Mirador (Ciudad Bolívar), Venecia (Tunjuelito), Gabriel García Márquez - El Tunal (Tunjuelito), Manuel Zapata Olivella - El Tintal (Kennedy), Lago Timiza (Kennedy), Francisco José de Caldas - Suba (Suba), Julio Mario Santo Domingo (Suba). Por otro lado, se hizo un esfuerzo por garantizar más inclusión en varios eventos de la Feria y, en ese sentido, 26 actividades de la programación cultural de la feria contaron con interpretación a lengua de señas colombiana.</t>
  </si>
  <si>
    <t xml:space="preserve">Enfoque de Derechos Humanos al impactar las brechas de los agentes encargados de la distribución y edición de materiales de cultura escrita, en cuanto a las políticas de compra de material, facilitando su entrada al proceso de compras públicas. </t>
  </si>
  <si>
    <t>Con base en la indagación previa, se han sostenido reuniones para la ejecución de esta meta. Si bien, ya algunas editoriales independientes han estado presentes en la adquisición que se proyecta para la meta 3.1.2., se están estableciendo las bases de participación de las librerías para la ejecución de las acciones de esta meta en el siguiente trimestre.</t>
  </si>
  <si>
    <t>Enfoque de Derechos Humanos al impactar las brechas de los agentes encargados de la distribución y edición de materiales de cultura escrita, en cuanto a las políticas de compra de material, facilitando su entrada al proceso de compras públicas.</t>
  </si>
  <si>
    <t xml:space="preserve">
Este proceso contó con la participación de 13 librerías locales. Lo cual implicó a la Línea de Colecciones la visita a los espacios, la generación del plan de adquisición y compra dejando seleccionados 1,368 ejemplares los cuales se encuentra en proceso de facturación. 
</t>
  </si>
  <si>
    <r>
      <t xml:space="preserve">Enfoque de </t>
    </r>
    <r>
      <rPr>
        <b/>
        <sz val="11"/>
        <color theme="1"/>
        <rFont val="Calibri"/>
        <family val="2"/>
        <scheme val="minor"/>
      </rPr>
      <t>Derechos Humanos</t>
    </r>
    <r>
      <rPr>
        <sz val="11"/>
        <color theme="1"/>
        <rFont val="Calibri"/>
        <family val="2"/>
        <scheme val="minor"/>
      </rPr>
      <t xml:space="preserve"> al impactar las brechas de los agentes encargados de la distribución y edición de materiales de cultura escrita, en cuanto a las políticas de compra de material, facilitando su entrada al proceso de compras públicas.</t>
    </r>
  </si>
  <si>
    <t xml:space="preserve">El 100% de los ejemplares ya fueron entregados a BibloRed. Estos ejemplares constituyen una riqueza para la Red, pues varios de ellos serán ejemplares únicos en BibloRed, además que permite abordar un amplio abanico temático que fortalecerá las colecciones, además de ser un apoyo a este eslabón de la cadena del libro.
Las librerías que participaron en este proceso de adquisición fueron:
Casa tomada
Garabato
La valija de fuego
Lerner
Libros Mr Fox
Matorral
Nada
Prosa del mundo
Santo &amp;amp; Seña
Spooky House
Tornamesa
Universidad Nacional
Wilborada
La mayoría de ellas ubicadas en las localidades de Teusaquillo y Chapinero.
La meta propuesta por año es de 2.500 libros, en 2023 alcanzamos la cifra de 1.367, esto quiere decir que cumplimos con el 54.68%, las razones obedecen a:
Rezagos en la distribución mundial de libros por el encarecimiento de insumos y los retrasos en la logística
Los porcentajes de descuento de las librerías son bajos, por su margen de ganancia en la distribución del material bibliográfico, lo que hace que el rubro presupuestado no fuera suficiente para la adquisición de 2500 libros. 
El mismo modelo de negocio les impide tener muchos ejemplares de un título, si tienen demasiados ejemplares se pueden quedar sin venderlos.
Se observará el comportamiento de este producto este año para ver si es necesario hacer un posterior ajuste a la programación de metas. </t>
  </si>
  <si>
    <t>Producto Inicia en 2024</t>
  </si>
  <si>
    <t>Durante el primer trimestre de 2023, se llevaron a cabo 17 actividades (7 en febrero y 10 en marzo) con la población privada de la libertad n la Cárcel de Varones y Anexo de Mujeres, a saber:
1. Taller sobre usos de signos de puntuación
2. Taller sobre géneros narrativos en donde se exploró la novela negra
3. Taller sobre creación de personajes en la novela negra
4. Taller sobre ejercicios de escritura
5. Taller sobre ejercicios de lectura para identificar géneros literarios
6. Taller de Edición; Gaceta “El Parlache”
7. Taller de escritura de literatura infantil
8. Taller de Métodos Narrativos
9. Taller de género epistolar
10. Taller de creación de literatura epistolar
11. Ejercicio de literatura potencial; “bola de nieve”
12. Taller de creación de productos editoriales; “El Parlache”
13. Taller de creación literaria; “Los objetos tienen voz”
14. Encuentro con el Autor Miguel Castillo Fuentes
15. Tertulia Mujeres en la Escritura
16. Presentación de la novela escrita por una persona privada de la libertad; Victoria entre Lágrimas de Tinta
17. Ejercicios lingüísticos.</t>
  </si>
  <si>
    <t>Enfoque de derechos: Universalidad, igualdad y no discriminación, las actividades desarrolladas en el Taller de Escritura, garantizan el acesso a herramienta que permiten reducir las brechas de desigualdad. El taller de escritura de la Cárcel Distrital aporta al enfoque poblacional-diferencial en tanto permite la exploración y el acceso de diferentes tipos de ciudadanos al estar estos privados de su libertad.
El taller de escritura concuerda con el obejtivo de  dar a la persona la autonomía, al brindarle herramientas cognitivas prácticas para el goce de sus derechos. y aporta en el fomento de habilidades y competencias que dialoguen con los retos diarios del entorno.</t>
  </si>
  <si>
    <t>El indicador responde a la sumatoria de actividades que se realizan en el marco del proyecto de la Biblioteca Cárcel Distrital (PBCD). Dichas actividades corresponden a tres líneas bajo las cuales opera el BPCD:
1. Procesos de formación y Actividades culturales. En los procesos de formación se encuentran: Procesos de Mediación de Lectura Escritura, Oralidad, Arte y Cultura 2. Procesos de Alfabetización y en las actividades culturales entonces se dividen en dos grandes grupos: Cine y Encuentros con el autor. 
Durante el segundo trimestre del año, se llevaron a cabo 24 actividades en la Cárcel Distrital, a saber:
Abril
Para el mes de abril, las actividades correspondientes a  procesos de formación del taller de escritura fueron: 1.Talleres de entrega de material teórico sobre signos de puntación, escritura de autorretrato poético, escritura de microrrelatos y escribir la ciudad. 
2. Durante este mes se realizaron múltiples ejercicios de escritura creativa con las PPL del taller Escrituras Creativas y Lecturas. Literarias, con el fin de evidenciar lo aprendido. 
3. También parte de los ejercicios que se realizan en el taller de escritura que hacen parte de los procesos de mediación de escritura es la elaboración de uno de los productos del taller  que es El Parlache, una gaceta que evidencia los ejercicios de escritura que realizan las ppl, la cual es difundida en la cartelera de cada pabellón.
4. Unas de las finalidades del taller, es la recopilación de ejercicios de escritura individuales y colectivos, los cuales se desarrollan según los temas vistos. Durante el mes de abril, se trabajó en:
Autorretratos, Recuerdos y momentos, dos recopilaciones creativas. 
5.Como parte de los procesos de mediación en la escritura del taller, la tallerista tuvo sesiones de edición personalizada con las  PPL María Camila Godoy y Yuli Parra para afinar detalles del Libro “Victoria entre Lágrimas de Tinta”
6. Como procesos de mediación de lectura dentro de las actividades del taller podemos destacar los múltiples ejercicios de lectura con el fin de observar e interpretar los autores y sus estilos literarios. 
7. Otra de las actividades que es posible enmarcar dentro de actividades culturales es el encuentro con el autor-fotógrafo Luís Carlos Ayala, con el fin de conmemorar el Día del Idioma en el taller Escrituras creativas y lecturas literarias se realizó un evento el: Retratando y Letrando Lleca, quien habló del arte narrativo desde la fotografía.  
8. También como parte de las actividades culturales que apoya la tallerista de escritura de la Cárcel Distrital es el desarrollo y planeación de Cine al patio; un espacio lúdico que se realiza mensualmente en cada pabellón en donde se selecciona una película dentro de tres opciones.
Mayo
Para el mes de  mayo las actividades correspondientes a procesos de formación del taller de escritura fueron: 1. Entrega de material teórico sobre la literatura, tales como: ¿Qué es la poesía? Y El fanzine 
2. Recopilación de ejercicios de escritura individuales y colectivos, los cuales se desarrollan según los temas vistos en la entrega de material teórico. Durante este mes se trabajó en: Microrrelatos y fanzines El Edificio, ejercicios creativos de mindfulness para escritores.
3. Desarrollo de textos escritos para la conmemoración del Día de la madre.
Como parte de las actividades culturales del Taller se pueden resaltar tres actividades: 
4. Como todos los meses y parte de los ejercicios del Taller de Escritura, se realizó el Parlache  que involucra procesos de edición comunitaria. El de este mes tuvo como tema la poesía, género trabajado y explorado en el taller. 
5. La primera es la conmemoración del día de la madre  con el evento  “Mamá tu amor me hace libre” en la cual las PPL compartieron sus escritos y creaciones literarias con sus hijos y madres. 
6. En el taller de Escrituras creativas y lecturas literarias bajo la temática microrelatos, se realizó el
evento: Bogorap, relatos de la ciudad, escribir y leer Bogotá, el cual tuvo como finalidad la muestra musical de dos raperos, que a partir de sus letras contaron las diferentes percepciones e historias que tiene la ciudad.
7. Cine al Patio en asociación con la Fundación de Patrimonio Fílmico, proyección de la película “Bolívar soy yo”
8. Como parte de los procesos de oralidad en los que trabaja el taller de escritura de la cárcel distrital, este mes se llevó a cabo la lectura en  todos los pabellones de la CDVAM el producto literario de dos de las ppl que asisten al taller “Victoria entre lágrimas de tinta” es el libro que mezcla la realidad y la ficción de una adolescente que se encuentra lejos de su mamá a partir de la circunstancia de privación de libertad que las separa.
Junio
Para el mes de junio las actividades correspondientes a procesos de formación del taller de escritura fueron: 
1. Compartir material teórico sobre la literatura y el género dramático, tales como: La tragedia, La comedia, la pieza, la tragicomedia, el melodrama, la obra didáctica y la farsa. 
2. La producción mensual del producto editorial del Taller de Escritura Creativa,  El Parlache, una gaceta que evidencia los ejercicios de escritura que realizan las ppl, la cual es colocada en la cartelera de cada pabellón. 
3. Unas de las finalidades del taller, es la recopilación de ejercicios de escritura individuales y colectivos, los cuales se desarrollan según los temas vistos. Durante el mes de junio, se trabajó en: Haikus caneros, poemas de abajo arriba y de arriba abajo y monstruos caneros. 4. Este mes como parte de los procesos de formación y procesos de mediación de escritura, se realiza un microconcurso entre los particpantes del taller. El objetivo del concurso además de hacer un cierre del taller, era permitir que las PPL pudieran poner en práctica los conocimientos aprendidos durante el semestre, razón por la cual debían escoger entre los géneros trabajados y producir una pieza basándose en una imagen. 
5. Como parte de los procesos de encuentro con la cultura y la creación de espacios lúdicos para acercar a las PPL a la lectura y escritura se realiza la obra NKNA2, que parte de los ejercicios desarrollados sobre el género dramático.
6. Como parte de los procesos de actividades culturales, se llevó a cabo Cine al Patio en el mes de junio en asocio con la Fundación Patrimonio Fílmico, Biblored y Secretaría de Seguridad. La película seleccionada para esta ocasión fue “Ríos de Sangre”
7. Como parte de los procesos de actividades culturales, este mes tuvimos un concierto con la banda NOXOS de la localidad de San Cristobal quienes nos contaron un poco acerca de su trabajo y los elementos que los inspiran. Es una banda de rock – core que se nutre con los sonidos del metal, el rock and roll, el blues, calipso, reggae, rap y disco. Integrada por “cinco seres”, su nombre proviene de una adaptación bogotana de la palabra griega que denominaba al Laberinto del EquiNOSSOS (lugar donde habitaba el mítico minotauro); de allí su intención por develar con su música aquellos muros autocreados que los aleja de la libertad.
8. Como parte de las actividades culturales se lleva a cabo el proyecto Cine-Literal: Este mes empezamos esta sesión de cine con apoyo de la contratista Helena Vergara quien se encargará de buscar películas basadas en libros. La idea es analizar, recomendar, inspirar desde la mediación audiovisual el acercamiento a los libros y a la literatura. Este mes se proyectó la película “El nombre de la Rosa” basado en el libro de Umberto Eco. 
Para el segundo trimestre del año 2023, en el taller de escritura se llevaron actividades con 35 ppl que se dividen en dos jornadas (mañana y tarde) y cambian cada 6 meses. Asimismo es importante mencionar que a Cine al Patio asisten un promedio de 120 PPL de distintos pabellones lo que nos daría una cifra de atención de 360 PPL en este segundo trimestre.</t>
  </si>
  <si>
    <t xml:space="preserve">En el segundo trimestre de 2023 se realizaron actividades de formación de escritura con la población privada de la libertad para promover encuentros con la lectura, la escritura y la oralidad, que contribuyen al crecimiento personal y el desarrollo de competencias que le permite a las PPL contar con más y mejores herramientas para entender sus procesos penales. Desde esta perspectiva, las actividades del Taller de Escritura promueven la garantía de derechos fundamentales como el acceso a la información  y a la libre expresión. En el desarrollo de estas actvidades en el Taller de Escritura de la Cárcel Distrital tambien estamos contribuyendo al proceso de resocialización de hombres y mujeres al guiarlos a encontrar en las palabras, en el pensamiento y en la lectura un camino de regreso. Porque las artes, en general, nos permiten identificar la humanidad que hay en cada uno de nosotros, y enfrentarnos al otro desde la igualdad y el reconocimiento. No se trata solo de contar episodios
turbulentos o de poner sobre el papel, para que no se pierdan, una serie de recuerdos; se trata, sobre todo, de darnos cuenta de que la igualdad no se pierde a pesar de las circunstancias. La escritura  logra confrontamos  con el mundo, y descubrimo que hacemos parte de él, que todos lo habitamos y que todos tenemos la posibilidad de expresarnos. Así, a través de la literatura y, en general, de las diversas expresiones artísticas, estos hombres  mujeres son capaces de transformar su realidad para hacerla más llevadera y comprensible. Las actividades del Taller de Escritura de la Cárcel Distrital están proyectadas y diseñadas desde un enfoque diferencial, teniendo en cuenta que está dirigido a la población privada de la libertad. </t>
  </si>
  <si>
    <t xml:space="preserve">El indicador responde a la sumatoria de actividades que se realizan en el marco del proyecto de la Biblioteca Cárcel Distrital (BPCD). Para este mes,  el cálculo de dichas actividades da un total de 7 actividades que se distribuyen así:
1. Taller teórico sobre el género de ciencia ficción a) Tipos de Ciencia Ficción (Ciencia Ficción dura o blanda). 
2. Taller de Producción Editorial para la realización de El Parlache, una gaceta que evidencia los ejercicios de escritura que realizan las PPL, la cual es colocada en la cartelera de cada pabellón. 
3. Taller para la elaboración de un canva de escritura de ciencia ficción. Se realiza una cartelera que contiene referentes del género. 
4 Este mes, por ser octubre el mes de los niños. Se realiza en conjunto con el Taler de Biblioteca, un encuentro con algunos niños, hijos de los participantes del Taller de Escritura y Biblioteca. En este escenario se prepararon textos para varias actividades como el Teatro de Sombras, asi como diferentes cuentos con un carrete ilustrado. 
5. Como parte de los procesos de encuentro con la cultura y la creación de espacios lúdicos para acercar a las PPL a la lectura y escritura se realiza un Encuentro con el autor con Paola Isabel Roa  en alianza con Libro al Viento para lanzar la mas reciente obra de LAV,  El arte de conversar y otros ensayos. Este espacio busca fomentar la mediación de la lectura a través de actividades que generen la apropiación y divulgación del conocimiento en espacios de privación de la libertad
6 Como parte de los procesos de actividades culturales, se llevó a cabo Cine al Patio con la proyección de la película “ La Isla Siniestra” en el pabellón básico 2.
7. Como parte de las actividades culturales se lleva a cabo el proyecto Cine-Literal: Este mes se proyectó  A Sangre Fría, basada en el libro del mismo título del autor Truman Capote. La idea es analizar, recomendar, inspirar desde la mediación audiovisual el acercamiento a los libros y a la literatura. 
</t>
  </si>
  <si>
    <r>
      <rPr>
        <b/>
        <sz val="11"/>
        <color theme="1"/>
        <rFont val="Calibri"/>
        <family val="2"/>
        <scheme val="minor"/>
      </rPr>
      <t>Poblacional-Diferencial:</t>
    </r>
    <r>
      <rPr>
        <sz val="11"/>
        <color theme="1"/>
        <rFont val="Calibri"/>
        <family val="2"/>
        <scheme val="minor"/>
      </rPr>
      <t xml:space="preserve"> En el principio de este trimestre se realizaron actividades de formación de escritura con la población privada de la libertad para promover encuentros con la lectura, la escritura y la oralidad, que contribuyen al crecimiento personal y al desarrollo de competencias  como identificar, comprender, expresar, crear e interpretar conceptos, sentimientos, hechos y opiniones, tanto de forma oral como escrita. Implica la capacidad de comunicarse y conectar de forma eficaz con otras personas, de forma apropiada y creativa lo que le permite a las PPL contar con más y mejores herramientas para entender sus procesos penales, para mejorar sus relaciones personales con su entorno y generar procesos de reparación con el círculo cercano. Desde esta perspectiva, las actividades del Taller de Escritura promueven la garantía de derechos fundamentales como el acceso a la información y la libre expresión Esto es posible gracias a que dentro del aula donde se dicta el taller se cuenta con un computador con acceso a la Biblioteca Digital de Bogotá y también a las herramientas ofimáticas. En el desarrollo de estas actividades en el Taller de Escritura de la Cárcel Distrital también estamos contribuyendo al proceso de resocialización de hombres y mujeres al guiarlos a encontrar en las palabras, en el pensamiento y en la lectura un camino de regreso. Porque las artes, en general, nos permiten identificar la humanidad que hay en cada uno de nosotros, y enfrentarnos al otro desde la igualdad y el reconocimiento. La idea es que estos procesos generen encuentros personales para que no se pierdan, una serie de recuerdos; se trata, sobre todo, de darnos cuenta de que la igualdad no se pierde a pesar de las circunstancias. La escritura logra confrontamos con el mundo, y así descubrir que hacemos parte de él, que todos lo habitamos y que todos tenemos la posibilidad de expresarnos. Un ejemplo de esto es el trabajo que se hace con la publicación mensual El Parlache, ya que es una actividad colaborativa. Así, a través de la literatura, la cultura, la oralidad y la escritura estos hombres y mujeres son capaces de transformar su realidad para hacerla más llevadera y comprensible. Las actividades del Taller de Escritura de la Cárcel Distrital están proyectadas y diseñadas desde un enfoque diferencial, teniendo en cuenta que está dirigido a la población privada de la libertad.
</t>
    </r>
  </si>
  <si>
    <t xml:space="preserve">Se realizó reunión con las líneas responsables y corresponsables desde la Dirección de Lectura y Bibliotecas frente a los alcances para el desarrollo del producto, esto como punto inicial para el diseño. Además, en el trimestre se avanzó en la fase de diseño del plan para alcanzar la meta prevista. Para ello, se llevó a cabo una mesa de trabajo con la línea de servicios en la que se establecieron algunas posibles acciones, como la realización de alianzas con agentes del SiBiBo -por ejemplo, instituciones universitarias- para ampliar el número de afiliados; el desarrollo de una alianza con un hospital de la ciudad para llevar a cabo un piloto de afiliación de niños y niñas, y la posibilidad de instalar puntos fijos de afiliación en lugares estratégicos de la ciudad distintos a las bibliotecas. 
Como parte de esta fase de diseño, se programó otra mesa de trabajo entre el Sistema de Bibliotecas de Bogotá y la línea de servicios, en la que el Sistema presentará una propuesta de trabajo para la definición de las alianzas y pilotos a realizar, en conjunto con otras instituciones, para avanzar en la realización de este producto. Esta mesa de trabajo está programada para el 9 de mayo del 2023. </t>
  </si>
  <si>
    <t xml:space="preserve">La etapa de diseño de la estrategia de afiliación universal, iniciada este trimestre, está orientada por el enfoque de derechos humanos de la política pública. Al contemplar las acciones a desarrollar como parte de esta estrategia, se ha partido de la premisa de que la participación en la vida cultural es un derecho humano y que la afiliación de nuevos públicos a la Red es una forma de avanzar en el propósito de que todos los habitantes de la ciudad, sin distinción alguna, puedan acceder a la información, el conocimiento, la lectura, la escritura y la oralidad como parte del ejercicio pleno de su derecho a la vida cultural. Por este motivo, en esta etapa de diseño se ha buscado identificar públicos que, en la actualidad, no tengan acceso a los servicios bibliotecarios de BibloRed, así como estrategias para que, desde el principio de la vida, se pueda hacer efectiva la afiliación a la Red de Bibliotecas Públicas. De este modo, se ha contemplado realizar pilotos para la afiliación de madres gestantes y bebés, a través de una alianza con la Secretaría de Salud, además de buscar formas de articulación con aliados del SiBiBo que permitan ampliar los públicos afiliados. En el siguiente trimestre se avanzará, en conjunto con la línea de Servicios, en la consolidación de las estrategias y en su implementación, siempre desde la comprensión de que la afiliación es un punto de entrada a los servicios de  BibloRed y, por tanto, una condición de posibilidad para el ejercicio de los derechos culturales de la ciudadanía. </t>
  </si>
  <si>
    <t>En el trimestre reportado, correspondiente a abril -junio de 2023, se avanzó en el diseño de procedimientos desde las diferentes líneas involucradas, para el desarrollo de las metas de afiliación universal. Al respecto, desde el SiBiBo se organizó una reunión, el día viernes 23 de junio de 2023, con las áreas de Servicios y Política pública, Planeación y Dirección de la DLB. En ella se buscó definir el alcance del plan de fortalecimiento en términos estratégicos, operativos, técnicos y tecnológicos. Fruto de ella, se establecieron tres acuerdos: el primero, que las acciones realizadas por el SiBiBo para incentivar la afiliación no afectarían meta del área de Servicios; el segundo, que la meta para el área de SiBiBo sería el desarrollo de alianzas para incentivar la afiliación entre usuarios de otros tipos de biblioteca; y, el tercero, que se consolidaría al final del año, una hoja de ruta estratégica para incentivar la afiliación de manera integral.</t>
  </si>
  <si>
    <t>El desarrollo de este producto está orientado hacia el enfoque de derechos, ya que involucra a la ciudadanía en procesos de participación en servicios culturales en la ciudad, a través de la afiliación, que se entiende como un servicio que facilita el acceso a materiales físicos de lectura. En este trimestre, se ha avanzado en los procesos de articulación con agentes institucionales para lograr la masificación de la afiliación.</t>
  </si>
  <si>
    <t>Sobre el desarrollo del modelo de afiliación universal, se espera, durante el mes de octubre, consolidar la versión final de la base de datos y los modelos de acceso abierto de las 55 bibliotecas que hacen parte del SiBiBo. De cara a la publicación del sitio web, una funcionalidad que vale la pena mencionar es la de un mapa de bibliotecas de Bogotá, con información sobre cómo puede la ciudadanía acceder a sus servicios abiertos (acceso, consulta en sala, referencia, información local, acceso a Internet y salas de cómputo, multialfabetización, préstamo en sala y préstamo interbibliotecario, etc.). Esta base de datos nos ha permitido realizar un mapeo de experticias y capacidades de las instituciones del Sistema, en términos estratégicos, operativos, técnicos y tecnológicos, y nos permitirá consolidar el portafolio de servicios y publicarlo en el sitio web para divulgarlo</t>
  </si>
  <si>
    <r>
      <t xml:space="preserve">Desde el </t>
    </r>
    <r>
      <rPr>
        <b/>
        <sz val="11"/>
        <color theme="1"/>
        <rFont val="Calibri"/>
        <family val="2"/>
        <scheme val="minor"/>
      </rPr>
      <t>enfoque de derechos</t>
    </r>
    <r>
      <rPr>
        <sz val="11"/>
        <color theme="1"/>
        <rFont val="Calibri"/>
        <family val="2"/>
        <scheme val="minor"/>
      </rPr>
      <t xml:space="preserve"> la afiliación Universal pretende crear mecanismos que posibiliten el acceso a la información a partir de procedimientos ágiles que permitan una mayor operabilidad mediante el diseño de procesos y rutas desde los aliados del sistema. La afiliación otroga la posibilidad de acceder de manera gratuita al conocimiento en diferentes soportes desde las colecciones y los acervos de las bibliotecas de la ciudad.</t>
    </r>
  </si>
  <si>
    <t>Se ha levantado información sobre el costeo en seguridad, aseo y cafetería, legislación laboral frente al manejo de horarios nocturnos fuera del horario laboral contemplado para costear valor individual de un funcionario a cargo de estas bibliotecas y determinar así valor diario de esta apuesta. Se han mapeado los eventos de ciudad que contemplan la ampliación de estos horarios nocturnos para ver cómo Biblored se puede vincular.</t>
  </si>
  <si>
    <t>Aún no hay aplicación del derecho</t>
  </si>
  <si>
    <t>En el periodo de reporte se avanzó en el análisis de costos asociado a la estrategia piloto, esto con el fin de establecer el lapso de tiempo factible para la realización del mismo, así como los servicios que se habilitarían en contrajornada y las perspectivas para realizarlo por turnos en una biblioteca local o en una biblioteca mayor.</t>
  </si>
  <si>
    <t xml:space="preserve">El enfoque de derechos humanos se plantea en este producto, con el avance actual, según las necesidades que se identifican en las zonas donde se haría el piloto, esto asociado además con el estudio sobre posibles riesgos que pueden encontrar las personas en los horarios y zonas donde se habiliten estas zonas, la idea es resolver la barrera de tiempo sin sacrificar otros derechos como la seguridad. </t>
  </si>
  <si>
    <t>EL 16 de agosto se realizó la primera visita a las instalaciones de la Universidad del área andina donde la empresa LibTecs presentó el módulo de biblioteca 24h.  El módulo se trasladó a la Biblioteca Virgilio Barco con el fin de configurarlo con el sistema integrado de biblioteca para dotarlo de sus respectiva colección y realizar  el proceso de marca y señalética. Se proyectó – en principio- al aeropuerto El Dorado para realizar la instalación, ya que la circulación de público flotante y con tiempo disponible es bastante alta, pero al enfocarnos en un trabajo territorial se optó por llevar el módulo al Hospital la Misericordia. Paralelamente el equipo de Comunidad y territorio realizó conversaciones con la fundación del Hospital la Misericordia, especializado en pacientes oncológicos infantiles y que cumple con las características para poder instalar el módulo en este lugar.  
Posteriormente se comenzaron las configuraciones y se avanzó en la adquisición de la colección por parte del grupo de Colecciones para ajustar los formatos ofrecidos a los cubículos del dispositivo. A la fecha – y por múltiples situaciones -no se ha llevado a cabo la implementación del equipo, pero se usarán los datos de préstamo y circulación para proyectar y analizar la posible compra de estos módulos para la Red.
Por otra parte – y luego de analizar varios proyectos de bibliotecas 24 horas en el país, se realizaron varias mesas con el equipo de Coordinación de Bibliotecas en las cuales se generaron más de 80 preguntas que se pudiesen adaptar a un cuestionario de pilotaje el cual será compartido a todos los colaboradores de la Red para recibir una retroalimentación por parte de ellos. La última semana se realizó una depuración en el número de pregunta para ser presentado a los coordinadores de bibliotecas en una mesa de ideas.</t>
  </si>
  <si>
    <r>
      <t>El enfoque de</t>
    </r>
    <r>
      <rPr>
        <b/>
        <sz val="11"/>
        <color theme="1"/>
        <rFont val="Calibri"/>
        <family val="2"/>
        <scheme val="minor"/>
      </rPr>
      <t xml:space="preserve"> derechos humanos</t>
    </r>
    <r>
      <rPr>
        <sz val="11"/>
        <color theme="1"/>
        <rFont val="Calibri"/>
        <family val="2"/>
        <scheme val="minor"/>
      </rPr>
      <t xml:space="preserve"> se plantea en este producto, con el avance actual, según las necesidades que se identifican en las zonas donde se haría el piloto, esto asociado además con el estudio sobre posibles riesgos que pueden encontrar las personas en los horarios y zonas donde se habiliten estas zonas, la idea es resolver la barrera de tiempo sin sacrificar otros derechos como la seguridad. </t>
    </r>
  </si>
  <si>
    <t xml:space="preserve">Se continuó con la difusión del sondeo entre el personal de las bibliotecas. Se inició el análisis de los sondeos de opinión recibidos para poder presentar los resultados en la mesa técnica de diciembre.
-Módulo Biblioteca 24H:
Se realizaron las intervenciones locativas en la sala de la fundación HOMI que recibirá el módulo. (Punto de red y punto eléctrico independiente) Así mismo se avanzó con el comodato que permitirá la administración del módulo entre la empresa Libtech y la SCRD.
Así mismo se diseñaron las “Orientaciones metodologías para la mediación de prácticas LEO en Hospital Pediátrico Homi” que buscan normalizar el proceso de mediación que el equipo de mediadores de las bibliotecas Carlos E. Restrepo, Peña y cárcel Distrital, apoyaran en la sala. 
9 de noviembre: Reunión para presentar propuesta de Mediación (Adjunta)  y coordinar horarios y fechas de la extensión bibliotecaria a cargo de Marlón Gutierrez ( MT La Peña) y Estefanía Jimenez (MT Cárcel Distrital).
14 de noviembre: Inicio de acciones de mediación en la sala de quimioterapia ambulatoria, según acuerdos.
20 de noviembre: Jornada de donación de sangre para los niños y niñas pacientes de la fundación 
22 de noviembre: Visita Infraestructura para revisión y recomendaciones para instalación eléctrica y de red. 
27 de noviembre: entrega de materiales por parte de la línea de plantas físicas.
28 de noviembre: Traslado módulo a la biblioteca.
28 y 29 noviembre: Pruebas de ingeniería y cargue de la colección. 
30 de noviembre: Branding.
4 de diciembre: Evento protocolario de entrega
</t>
  </si>
  <si>
    <t xml:space="preserve">Se avanzó en la delimitación de los lineamientos iniciales para una estrategia de disminución de prácticas discriminatorias en espacios destinados a la lectura, la escritura y la oralidad en Bogotá; en principio se ha establecido como  fundamental propender por espacios seguros para toda la ciudadanía sin importar su situación socioeconómica, pertenencia étnica, orientación sexual, identidad de género, discapacidad, nacionalidad, religión y/o edad. Estos tipos de discriminación están atravesados por: creencias, estereotipos, prejuicios y atribuciones. Esto supone que pensar una estrategia contra los diferentes tipos de discriminación en espacios dispuestos para la cultura escrita atraviesa, necesariamente, por un proceso pedagógico de sensibilización que disponga las herramientas necesarias para: 1. reconocimiento de las formas en las que puedo discriminar 2. cuestionamiento de lo aprendido y repetido y 3. proceso de separación entre mi compás ético y la vida en sociedad. Los procesos que involucran la cognición son de aprendizaje y reaprendizaje y parten de preguntas sencillas: ¿por qué es importante abordar ¿Cómo concibo lo otro, lo diferente? y ¿Qué puedo cambiar a favor del bien común? ¿Cuáles son los caminos para romper con los círculos violentos y opresivos? Se consideran dos estrategias: interna y externa. Se avanzó en una articulación interna con las líneas de Programación Cultural y Escuela de Lectores para la implementación de 4 espacios de sensibilización en enfoque de género y tipos de discriminación basados en género. Se definió la ruta de acción para el producto: 
1. Estructura 
2. Gestión y articulación
3. Diseño metodológico 
4. Implementación 
5. Sistematización 
6. Memorias y recomendaciones 
Ya definiendo las estrategias para el producto se generó una parrilla temática y sus modalidades para cada uno de los grupos de interés. El grueso de las temáticas: alfabetización y sensibilización en derechos humanos, metodologías y comunicación para disminuir las violencias basadas en prácticas de discriminación en sus diferentes tipos.  Se implementarán 27 espacios pedagógicos de sensibilización en 2023. Se priorizarán espacios de lectura en los que se han registrado acciones discriminatorias. En articulación con la Dirección de Diversidad Sexual se realizarán 4 de estos espacios destinados a espacios laborales inclusivos y a lenguaje inclusivo desde el enfoque de género. Se reconoce una barrera presupuestal para acceder a un panel de personas expertas que puedan nutrir los contenidos y las metodologías para la aplicación del producto. Para el desarrollo de la estrategia se aplica el enfoque en derechos humanos, el enfoque poblacional diferencial y el enfoque de género como herramientas que permiten construir rutas de acción y métodos de análisis que permiten visibilizar las formas de discriminación, en su mayoría, hacia grupos que se consideran diferentes desde una visión hegemónica o mayoritaria. 
</t>
  </si>
  <si>
    <t xml:space="preserve">Enfoque en derechos humanos: universalidad, igualdad y no discriminación: desde la perspectiva pedagógica a aplicar, la estrategia concibe que la discriminación en razón de cualquiera de sus tipos impide que las personas puedan participar de la vida social, política y cultural ya sea por miedo de exponerse a diversos tipos de violencias, por la exclusión directa o indirecta  y/o por falta de representatividad. Se perpetúan formas de discriminación en tanto que son un conjunto de prácticas, pensamientos y emociones sociales y culturales instauradas a nivel cognitivo, es decir, en la forma en la vemos, sentimos y concebimos el mundo y el posicionamiento frente a la otredad.
Enfoque poblacional-diferencial: promoción y capacitación en derechos: Desde la estrategia contra la discriminación se asume como elemento fundamental la formación en derechos tanto para quienes trabajan en la red como para la ciudadanía. Esto como un primer eslabón de sensibilización y se considera que esta formación puede brindar rutas de exigibilidad, atención y no repetición. 
Transformación de estereotipos: Uno de los mecanismos con los que opera la discriminación en cualquiera de sus tipos son los esteretipos. Desde la estrategia se considera que ponerlos en discusión pública puede incidir en la transformación de imaginarios y formas de pensar que son la raíz de las violencias ejercidas. 
Enfoque de género: transformación de estereotipos y creencias sobre el género: Desde la estrategia en su componente de sensibilización se abordan los estereotipos basados en género y las violencias directas e indirectas en los que incurren hacia las mujeres en la ciudad. 
Identificación de necesidades diferenciadas: Como parte del levantamiento de información territorial, para la generación de los bancos temáticos, se aborda de forma diferenciada a las mujeres desde las dinámicas discriminatorias de las que pueden ser víctimas en espacios bibliotecarios y en el entorno cercano a ellos. 
</t>
  </si>
  <si>
    <t xml:space="preserve">En el segundo trimestre del año se empezó con la implementación de los primeros espacios de la estrategia contra la discriminación en espacios de la cultura escrita orientados a: 
Espacio general en donde se convocó a las personas de servicios generales y seguridad de BibloRed(¿por qué hablamos de discriminación en política pública? ¿qué se concibe como discriminación? ¿Cuáles son los tipos de discriminación? ¿cuál es la relación de estas prácticas con el servicio en lo público? y se enfatizó en dos tipos de discriminación: por género y por discapacidades). 
Ejecución de 4 de los 5 espacios orientados a discriminación en razón de orientación sexual e identidades de género diversas. Estos espacios fueron diseñados para los equipos bibliotecarios. Se convocaron por cada uno de los nodos de BibloRed asegurando la representación de todos los equipos de las bibliotecas. 
En paralelo, se continúa con la gestión y diseño de los demás espacios. La propuesta indica el diseño de un grupo de espacios orientados a cada uno de los tipos de discriminación. En principio, priorizando las bibliotecas que tienen una relación más fuerte con grupos poblacionales vulnerables o que han presentado eventos conflictivos o violentos a raíz de prácticas de discriminación. En esta medida se ha avanzado en: 
Gestión con la Secretaría de Integración Social para la realización de 5 espacios orientados a las recomendaciones, ajustes en servicios y desarrollo de competencias de los equipos bibliotecarios al prestar servicios a la población en habitabilidad de calle. En esta medida, se realizaron 2 sesiones: la primera, una sesión de encuadre para la estrategia y la segunda, una reunión entre los referentes territoriales de SDIS y los coordinadores de las bibliotecas públicas priorizadas para estos espacios. A saber: Marichuela, Virgilio Barco, Rafael Uribe Uribe, Restrepo y Puente Aranda. Sin embargo, este proceso tiene una dificultad de articulación para su efectiva implementación pues el equipo de SDIS queda sin contrato en agosto. Esto implica que, con ellos, solo sería posible continuar con el proceso una vez estén contratados (no hay seguridad de cuánto tiempo pueda llevar). 
Sesiones de encuadre para los espacios de la estrategia contra la discriminación basada en pertenencia étnica. Para estos espacios se invitó a participar al mediador de la Biblioteca El Parque que ha tenido varias experiencias desde el espacio bibliotecario con la población embera que, por un largo periodo, habitó en condiciones de vulnerabilidad el Parque Nacional. Este evento social demandó una respuesta del espacio bibliotecario, sobretodo pensando en los niños y las niñas que requerían atención. 
Sesiones de encuadre para los espacios de la estrategia contra la discriminación basada en condición social: espacios orientados a generar herramientas de mediación para apoyar y fortalecer procesos de construcción de paz. Estos espacios se están realizando en articulación con el Centro Nacional de Memoria Histórica. 
Se reconoce una dificultad general de articulación que depende de otros actores e instituciones lo que supone mayor cantidad de tiempo en lograr ejecutar. También, la falta de presupuesto implica que no se pueda invertir en generar espacios con colectivos que aborden este tipo de problemáticas desde otros lugares no institucionales. </t>
  </si>
  <si>
    <t xml:space="preserve">Enfoque en derechos humanos: 
Universalidad, igualdad y no discriminación: desde la perspectiva pedagógica a aplicar, la estrategia concibe que la discriminación en razón de cualquiera de sus tipos impide que las personas puedan participar de la vida social, política y cultural ya sea por miedo de exponerse a diversos tipos de violencias, por la exclusión directa o indirecta  y/o por falta de representatividad. Se perpetúan formas de discriminación en tanto que son un conjunto de prácticas, pensamientos y emociones sociales y culturales instauradas a nivel cognitivo, es decir, en la forma en la vemos, sentimos y concebimos el mundo y el posicionamiento frente a la otredad.
Enfoque poblacional-diferencial: 
Promoción y capacitación en derechos: Desde la estrategia contra la discriminación se asume como elemento fundamental la formación en derechos tanto para quienes trabajan en la red como para la ciudadanía. Esto como un primer eslabón de sensibilización y se considera que esta formación puede brindar rutas de exigibilidad, atención y no repetición. 
Transformación de estereotipos: Uno de los mecanismos con los que opera la discriminación en cualquiera de sus tipos son los esteretipos. Desde la estrategia se considera que ponerlos en discusión pública puede incidir en la transformación de imaginarios y formas de pensar que son la raíz de las violencias ejercidas. 
Enfoque de género: 
Transformación de estereotipos y creencias sobre el género: Desde la estrategia en su componente de sensibilización se abordan los estereotipos basados en género y las violencias directas e indirectas en los que incurren hacia las mujeres en la ciudad. 
Identificación de necesidades diferenciadas: Como parte del levantamiento de información territorial, para la generación de los bancos temáticos, se aborda de forma diferenciada a las mujeres desde las dinámicas discriminatorias de las que pueden ser víctimas en espacios bibliotecarios y en el entorno cercano a ellos. </t>
  </si>
  <si>
    <t xml:space="preserve">En el tercer trimestre se adelantó la creación de la metodología del taller en alfabetización política y cultural para los equipos bibliotecarios. Un espacio de seminario-taller centrado en la aplicación del enfoque de derechos orientado a la no discriminación desde principios y los enfoques éticos de acción sin daño, acciones afirmativas y análisis interseccional. Con esta metodología se realizaron 10 espacios en biblioteca. Se reconocen hallazgos tempranos como la necesidad de formación del equipo de BibloRed en el marco de derechos, espacios de escucha activa para el diálogo sobre situaciones de volencias o discriminación que se han presentado en el espacio. También, la sensibiliación sobre la labor en lo público y las nociones de cuidado y autocuidado vinculado a construir alcances y límites para el servicio. Paralelamente se realizaron 4 espacios en articulación con el CNMH orientados al trabajo con población víctima del conflicto y firmantes de paz y el abordaje en general del conflicto armado desde las bibliotecas. Estos espacios por tipo de discriminación permiten profundizar en herramientas, dudas y acciones de cara a diferentes poblaciones en Bogotá y vincularse a los intereses de desarrollo de los proyectos bibliotecarios de cada una de las bibliotecas. También se empezó la construcción de las memorias de la estrategia para el 2023, un documento interactivo de consulta que aborda: una introducción donde se exponen las necesidades de continuar con procesos formativos y de compartir de saberes que apunten a la relación natural de los espacios LEO con los derechos humanos, civiles, políticos, educativos y culturales. Luego, se va a profundizar en el acercamiento a las prácticas como vinculantes de garantía de derechos desde la perspectiva de participación, derecho a la ciudad, democratización de los espacios, ciudadanías activas, interculturalidad, diversidad textual y linguística orientada a representatividad y desarrollo de competencias, entre otras. Como hallazgo de la experiencia de la ejecución de la estrategia, este trimestre, se reconoce que si bien hay todavía muchas barreras que impiden dialogar de manera diferenciada con poblaciones y territorios, también hay numerosas potencialidades y experiencias exitosas dentro de las bibliotecas de la Red. Es por esto, que para las memorias se plantea un apartado de potencialidades y necesidades que pretende, a partir de la analogía de la red, consignar procesos que podemos empezar a replicar si procuramos un compartir de saberes y al mismo tiempo, un reconocimiento del trabajo de los colaboradores de la red. Finalmente, se plantea una caja de herramientas que sea de consulta rápida y efectiva en donde se encuentren rutas de atención, protocolos, y banco metológico para la aplicación de los enfoques y el acompañamiento para situaciones de discriminación y violencias que parecen ser inevitables a la hora de trabajar con personas. Esta inevitabilidad, es también abordada en el diseño de la estrategia que contempla para este primer trimestre y en la proyección para el proximo año un componente de prevención.  </t>
  </si>
  <si>
    <r>
      <rPr>
        <b/>
        <sz val="11"/>
        <color theme="1"/>
        <rFont val="Calibri"/>
        <family val="2"/>
        <scheme val="minor"/>
      </rPr>
      <t xml:space="preserve">Enfoque en derechos humanos: </t>
    </r>
    <r>
      <rPr>
        <sz val="11"/>
        <color theme="1"/>
        <rFont val="Calibri"/>
        <family val="2"/>
        <scheme val="minor"/>
      </rPr>
      <t xml:space="preserve">
Además de lo registrado en los trimestres anteriores (que se mantiene como brújula de ejecución y de diseño) en la experiencia de los espacios se le ha dado un lugar a la aplicación del enfoque de derechos desde la ennunciación misma de los equipos de trabajo de la Red. Esto ha sido sumamente valorado en la medida que se fortalecen relaciones institucionales y se da la sensación de compañía, apoyo y reconocimiento de la labor. Se propone repensar el rol desde la humanidad, recordando que si bien somos garantes de derechos, también los detentamos. Seguir fortaleciendo esta relación desde la escucha activa y la planeación diferenciada puede generar flujos de trabajo más articulados entre todos los equipos de la red. Naturalmente, se ha venido trabajando dentro de la estrategia la perspectiva de participación, también parte de la aplicación del enfoque de derechos. Las preguntas que ha suscitado son un primer escalón para el cambio en el hacer. </t>
    </r>
  </si>
  <si>
    <t xml:space="preserve">Para el periodo de reporte se aplicó encuesta para medir la disponibilidad y ocupación de plazas laborales por parte de personas pertenecientes a poblaciones contempladas en el enfoque poblacional-diferencial (grupos étnicos, población LGBTI, personas con discapacidad, situación o condición) en las bibliotecas de Biblored.  En dicha encuesta, una persona se reconoció como perteneciente a la comunidad afro, dos personas como parte de la población indígena, 2 personas se reconocieron como personas con discapacidad física, 2 con discapacidad psicosocial, 2 con discapacidad auditiva, una con sordoceguera, 11 personas se identificaron como no binarias, 30 como bisexuales, 21 personas como homosexuales, 49 mujeres cabeza de hogar, 7 víctimas del conflicto armado, 4 de las comunidades rurales y campesinas, 2 personas  en ejercicio de actividades sexuales pagadas, 2 padres cabeza de familia.  De igual manera, en los pliegos para contratar la operación de la nueva vigencia, se incluyó la necesidad de aplicar este enfoque en la selección del personal. </t>
  </si>
  <si>
    <t xml:space="preserve">Se aplica el enfoque poblacional diferencial y de género en la medida en que se interviene la barrera frente al acceso al ámbito productivo y laboral como impedimento para el acceso a la lectura, desde esta perspectiva Biblored se convierte en una red con ambientes laborales inclusivos en el que las personas con diferentes características poblacionales y de identidad de género pueden desarrollar sus capacidades creativas y productivas en el contexto de la cultura escrita. </t>
  </si>
  <si>
    <t xml:space="preserve">Se cuenta con 576 registros de los cuales tenemos 8 personas que manifiestan tener algún tipo de DISCAPACIDAD (1  epilepsia, 2 personas reportan discapacidad auditiva, 3 personas reportan discapacidad visual, 1 persona reporta discapacidad psicosocial y 1 colaborador con discapacidad física en la Biblioteca Julio Mario Santo) Domingo. Con respecto a POBLACIÓN ÉTNICA  tenemos 7 (3 Personas comunidad Afro, 2 Personas comunidad rural y campesinas, 1 persona comunidad indígena y 1 Persona comunidad Palenquera).  Con respecto a poblacion LGTBI, tenemos 55 personas (17 Personas con orientación homosexual, 8 Personas con orientación pansexual, 1 Persona con orientación mujer transexual, 25 Personas con orientación bisexual, 3 Personas con orientación asexual, 1 Persona con orientación anarquista relacional). Con respecto a condiciones de vulnerabilidad tenemos 16 personas (7 Personas comunidades rurales y campesinas, 1 Persona ejerce en el ejercicio de la prostitución, 1 Persona victima de desplazamiento, 7 Personas victimas del conflicto armado )
El gestor de formación apoya el cargue de información para las personas con discapacidad sensorial, distribución de planilla a asistentes a las profesionales con discapacidad visual y discapacidad auditiva, además se acompañó su labor para facilitar articulación para divulgación, convocatoria y logística. Mediación con las profesionales para considerar sus necesidades y propuestas en la construcción de su plan de trabajo y asegurar un gana a gana en su labor desde la perspectiva de desarrollo humano en el trabajo. </t>
  </si>
  <si>
    <t xml:space="preserve">Se aplica el enfoque de género y poblacional diferencial al establecer las plazas para la contratación de personas pertenecientes a grupos poblacionales históricamente excluidos de este ámbito y en la flexibilización de las acciones laborales cotidianas para su apoyo. </t>
  </si>
  <si>
    <t>De los 95 participantes en el periodo reportado con vinculación de trácto sucesivo, tenemos  personas que manifiestan tener algún tipo de discapacidad (1  discapacidad psicosocial). Con respecto a condiciones de vulnerabilidad tenemos 8 personas (3 Personas víctimas de desplazamiento, 5 mujeres cabeza de familia) Total 9 vinculaciones.</t>
  </si>
  <si>
    <t xml:space="preserve">La Red Distrital de Bibliotecas continúa siendo un espacio de oportunidad para el desarrollo productivo y cultural de las personas pertenecientes a grupos poblacionales vulnerables quienes pueden desempeñarse en diferentes roles. </t>
  </si>
  <si>
    <t xml:space="preserve">Dado que este producto está a cargo de la Secretaría Distrital de Salud y las reuniones de socialización del plan de ejecución no se han realizado, no se reporta avance. </t>
  </si>
  <si>
    <t>Desde la estrategia en mención se ha realizado el proceso de articulación con Secretaría de Cultura, para avanzar en términos cuantitativos el cumplimiento de la meta planteada para el 2023. Igualmente, se realizó una identificación de necesidades de las subredes y se han establecido reuniones con los equipos para establecer compromisos claros en la ejecución de los productos para el segundo semestre, y una ruta para la recopilación de soportes de las acciones que le aportarán a esta política.</t>
  </si>
  <si>
    <t>● Universalidad, igualdad y no discriminación
● Inclusión e integración</t>
  </si>
  <si>
    <t xml:space="preserve">Desde la política pública de Seguridad Alimentaria y Nutricional, se ha dado una articulación con la Política Pública de Lecto Escritura y Oralidad para beneficiar a las personas en la ciudad con acciones de información, educación y comunicación para el posicionamiento del la ciudadanía alimentaria a través de actividades de lectura, escritura y oralidad. Actualmente este producto de política no se encuentra dentro de los productos del Plan de Salud Pública e Intervenciones Colectivas, sin embargo se han abordado personas en el marco de los productos de fortalecimiento comunitario y las referentes locales de política pública, además de tener la articulación con el directorio de actividades de la Secretaría de Cultura, Recreación y Deporte, y la red de bibliotecas públicas. Por lo anterior al finalizar el III trimestre 2023, se han desarrollado actividades de la PPLEO y ciudadanía Alimentaria, en 261 personas, en las localidades de Antonio Nariño, Ciudad Bolivar, Fontibón, Kennedy, Los Mártires, Suba y Tunjuelito; también se ha dado articulación con 2 bibliotecas públicas que son la Julio Mario Santo Domingo y El Parque. De estas 261 personas, 115 han sido niños y niñas, donde incluso se ha llegado a trabajar con niños de la comunidad Emberá.
https://unaledu-my.sharepoint.com/:f:/g/personal/dabernalr_unal_edu_co/EmYnkKPj8jhFnSILGxRdVwUBzrBwmmJfBSxp13W1Un8Hug?e=kQN3pw </t>
  </si>
  <si>
    <r>
      <t xml:space="preserve">El enfoque de </t>
    </r>
    <r>
      <rPr>
        <b/>
        <sz val="11"/>
        <rFont val="Calibri"/>
        <family val="2"/>
        <scheme val="minor"/>
      </rPr>
      <t>derechos human</t>
    </r>
    <r>
      <rPr>
        <sz val="11"/>
        <rFont val="Calibri"/>
        <family val="2"/>
        <scheme val="minor"/>
      </rPr>
      <t>os reconoce en este sentido la universalidad y progresividad del derecho humano a la alimentación, el cual hace parte en el bloque de constitucionalidad del Estado colombiano, en cumplimiento también de la Observación General 12 de las Naciones Unidas. Así mismo se espera que producto aporte a la participación ciudadana y la incidencia en la gobernanza alimentaria que permitan la transformación de los factores sociales. En este sentido el producto busca aportar al reconocimiento del derecho, y la corresponsabilidad con el mismo por parte de la ciudadanía informada en temas de alimentación y nutrición.
El enfoque territorial busque por medio de la PPSAN y la PPLEO permitan la construcción de tejido social alrededor de acciones de lectura, escritura y oralidad, en reconocimiento y resignificación de la soberanía alimentaria, las practicas ancestrales, la cultura y los saberes tradicionales de la ciudadanía, en los diferentes territorios de la ciudadde Bogotá, entendiendo que hay diferentes contextos sociales, ambientales, y económicos que son determinantes de la alimentación y la salud de los individuos; lo anterior también se da en el reconocimeinto del modelo territorial de salud, de salud a mi barrio, salud a mi vereda..
Se espera garantizar la plena participación y acceso de todas las poblaciones diferenciales a las acciones de construcción de ciudadanía alimentaria, además de fortalecer y divulgar a través de la LEO las prácticas tradicionales y ancestrales alrededor de la alimentación, además de vinculación de mensajes de alimentación saludable y armonizar los mensajes a lis saberes de los participantes.</t>
    </r>
  </si>
  <si>
    <t xml:space="preserve">El avance reportado para estre trimestre corresponde al establecimiento de contactos con tres organizaciones de la sociedad civil capacitadas para desarrollar o apoyar el diseño del protocolo de atención de violencias basadas en género. Las organizaciones contactadas son femenicidios colombia, no estás sola y red jurídica feminista. La primera organización ya remitió su propuesta de servicios con base en los términos de referencia socializados el año pasado. </t>
  </si>
  <si>
    <t xml:space="preserve">En términos del enfoque de género, el desarrollo y futura implementación del protocolo visibilizará las violencias y acosos de las cuales las mujeres son víctimas. Asímismo, existirá un espacio de reconocimiento y apoyo dentro de la institución para los posibles casos que se presenten. En términos del avance de enfoques para este trismestre, se reconoce que están integrados en la propuesta metodológica del protocolo, por lo tanto, serán también tenidos en cuenta una vez empiece su desarrollo. </t>
  </si>
  <si>
    <t>Se avanzó en la definición de los términos de referencia e insumos para la contratación de una consultoría que incluye diagnóstico, lineamientos y transferencia de conocimiento. Actualmente está en fase de estudio de mercado y diseño de la convocatoria para la selección. Con este servicio se espera obtener un instrumento adecuado para la atención de violencias basadas en género en la Dirección de Lectura y Bibliotecas – BibloRed que esté articulado con lo que establece la Política Pública Distrital de Mujer y Equidad de Género y la Política Pública LGTBI y en general, con la normativa nacional y el sistema internacional de DDHH para proteger los derechos de las mujeres y de la población de los sectores sociales LGTBIQ+.</t>
  </si>
  <si>
    <t xml:space="preserve">Se aplicó el enfoque de género en los términos de referencia reconociendo este protocolo como una acción afirmativa que pretende atender las necesidades de usuarias y mujeres trabajadora de la Red Distrital de Bibliotecas públicas, frente a situaciones de violencia de género que incluyen el acoso en los espacios de cultura escrita, para obtener un abordaje distinto al de las ARL de manera que sea pertinente con los derechos de una vida libre de violencias. </t>
  </si>
  <si>
    <t xml:space="preserve">El 14 de septiembre se realizó con la Fundación Justicia Para Todas - Feminicidios Colombia una sesión de pre sensibilización con el equipo de la Red sobre los derechos de las mujeres y la conceptualización sobre las violencias basadas en género, así mismo se aprovechó para responder puntualmente a algunas inquietudes relacionadas con el manejo de las violencias basadas en género en la Red. Esta sensibilización sirvió como insumo para determinar el estado de conocimiento del equipo humano de la Red frente a este tema, dando cuenta de por dónde es necesario empezar para la implementación de un protocolo. </t>
  </si>
  <si>
    <r>
      <t xml:space="preserve">Se aplica el </t>
    </r>
    <r>
      <rPr>
        <b/>
        <sz val="11"/>
        <color theme="1"/>
        <rFont val="Calibri"/>
        <family val="2"/>
        <scheme val="minor"/>
      </rPr>
      <t>enfoque de género</t>
    </r>
    <r>
      <rPr>
        <sz val="11"/>
        <color theme="1"/>
        <rFont val="Calibri"/>
        <family val="2"/>
        <scheme val="minor"/>
      </rPr>
      <t xml:space="preserve"> al buscar la reducción de inequidades asociadas a las violencias basadas en género en la Red Distrital de Bibliotecas, dando a conocer cuáles son estas situaciones y eliminando así la naturalización de las mismas. </t>
    </r>
  </si>
  <si>
    <t xml:space="preserve">Durante el periodo de reporte, la Secretaría de Salud, adelantó proceso de contratación de referente encargado del producto. Desde la Dirección de Lectura y Bibliotecas se hizo reunión para identificació de los componentes mínimos a desarrollar en articulación con la Secretaría de Salud, desde las competencias asociadas a la corresponsabilidad con el producto y la capacidad instalada para ello. </t>
  </si>
  <si>
    <t>Desde la dimensión en mención, la subdirección de determinantes en salud se ha adelantado el proceso de articulación interno para avanzar en los productos de las dos políticas públicas, en relación con al indicador "Personas que se benefician de la estrategia para el posicionamiento de la ciudadanía alimentaria a través de círculos de escritura, lectura y oralidad". El producto no está explicitó en los productos del Plan de Salud Pública e Intervenciones Colectivas, por lo que se ha buscado articular por medio del producto de fortalecimiento comunitario y las gestoras de política en las 20 localidades; lo anterior para que desarrollen actividades de lecto-escritura y oralidad en medio de las acciones que se llevan a cabo con la comunidad, además de contar con el directorio de actividades de la Secretaría de Cultura, recreación y Deporte, para actividades de articulación</t>
  </si>
  <si>
    <t>Durante el tercer trimestre del 2023, se realiza articulación con la Política Pública de Lectura, Escritura y Oralidad, y la Política para la Salud y Calidad de vida de las y los Trabajadores, para beneficiar a los niños, niñas y adolescentes trabajadores o en riesgo de trabajo infantil desde los circuitos de lectura, escritura y oralidad, aportando a la prevención del trabajo infantil. 
Se avanza en la fase de alistamiento, participación de reuniones de articulación entre Secretaría Distrital de Salud y Secretaria Distrital de Cultura, se realizó fortalecimiento de capacidades por parte de Biblored a los equipos del entorno cuidador laboral de las cuatro subredes, que desarrollan el producto en el marco de la política LEO (lectura, escritura y oralidad) brindando herramientas de mediación de lectura.
En la fase de implementación desde la interacción integrada denominada “planes de cuidado para la salud a través de la desvinculación progresiva de niños, niñas y adolescentes del trabajo infantil” se realizaron acciones colectivas con niños, niñas, adolescentes trabajadores o en riesgo, sus familias y adultos participantes, durante el trimestre se han desarrolla 20 colectivos con la participación de 164 NNA, en las localidades de Ciudad Bolívar, Usme, Engativá, Suba, Barrios Unidos, Kennedy y Fontibón.  Las temáticas abordadas fueron derechos de los niños, niñas y adolescentes, implicaciones del trabajo infantil en la salud física, emocional y mental, autocuidado, proyecto de vida, la importancia de la desvinculación laboral, entre otros.  Dentro de los colectivos se realiza promoción de la lectura en las familias, práctica en el reconocimiento de libros, se brinda información socialización de las estrategias y recursos desde Biblored.</t>
  </si>
  <si>
    <r>
      <rPr>
        <b/>
        <sz val="11"/>
        <color theme="1"/>
        <rFont val="Calibri"/>
        <family val="2"/>
        <scheme val="minor"/>
      </rPr>
      <t>Enfoque Poblacional:</t>
    </r>
    <r>
      <rPr>
        <sz val="11"/>
        <color theme="1"/>
        <rFont val="Calibri"/>
        <family val="2"/>
        <scheme val="minor"/>
      </rPr>
      <t xml:space="preserve"> Desde la interacción integrada denominada “planes de cuidado para la salud a través de la desvinculación progresiva de niños, niñas y adolescentes del trabajo infantil” los perfiles sociales de las subredes integradas en servicios de salud, desarrollaron colectivos con  el grupo población infantil de 5 a 14 años y adolescentes de 15 a 17 años, identificados en fundaciones, centro amar, comedor comunitario, zonas comerciales, plaza de mercado, entre otros.</t>
    </r>
  </si>
  <si>
    <t>Producto inicia ejecución en junio 2023</t>
  </si>
  <si>
    <t xml:space="preserve">Los procesos de educación son diseñados desde un enfoque basado en derechos, enfoque diferencial y de género, enfoque territorial y poblacional y la aplicación de los mismos se realizará de acuerdo con las características poblacionales de las personas asistentes y propuesta pedagógica implementada. </t>
  </si>
  <si>
    <t xml:space="preserve">Procesos de formación a integrantes del programa "Mujeres que Reverdecen" para el cual se diseñó una metodología denominada "El respeto lo bailo, lo canto, lo cuento o lo represento" y que tiene por objetivo: fortalecer las capacidades y potencialidades de las mujeres del programa para que a través de la educación en derechos humanos se promueva el respeto por la diversidad, la tramitación pacífica de los conflictos y se reconozca el cuidado como derecho.
Participaron 368 mujeres de las diferentes localidades de la ciudad, de las cuales una (1) se reconoce como transgénero. 353 heterosexuales, 11 bisexuales y 4 lesbianas.
Por pertenencia étnica 345 ninguna, 14 afro, 6 indígenas, 1 palenquera, 1 raizal y 1 Rrom.
28 mujeres manifestaron tener alguna discpacidad y 48 ser víctimas en el marco del conflcito armado.
</t>
  </si>
  <si>
    <t>El enfoque diferencial y la perspectiva interseccional fueron el centro de esta metodología que busca que a través de busca a través del canto, el baile, el cuento o la representación, se transformen los imaginarios y prácticas cotidianas de discriminación, exclusión y violencia, que enfrentan las participante en su vida personal, entorno familiar y social. Busca afianzar en ellas el reconocimiento  de sus derechos y rutas de exigibilidad. 
La metodología empleada permite la participación y apropiación del escenario como espacio público muchas veces negado a las mujeres</t>
  </si>
  <si>
    <t xml:space="preserve">Procesos de formación a integrantes del programa "Mujeres que Reverdecen" para el cual se diseñó una metodología denominada "El respeto lo bailo, lo canto, lo cuento o lo represento" y que tiene por objetivo: fortalecer las capacidades y potencialidades de las mujeres del programa para que a través de la educación en derechos humanos se promueva el respeto por la diversidad, la tramitación pacífica de los conflictos y se reconozca el cuidado como derecho.
Participaron 269 mujeres de las localidades de Ciudad Bolívar, Bosa y San Cristóbal, de las cuales una (1) se reconoce como transgénero. </t>
  </si>
  <si>
    <t>El enfoque diferencial y la perspectiva interseccional fueron el centro de esta metodología que busca que a través del canto, el baile, el cuento o la representación, se transformen los imaginarios y prácticas cotidianas de discriminación, exclusión y violencia que enfrentan las participante en su vida personal, entorno familiar y social. Busca afianzar en ellas el reconocimiento  de sus derechos y rutas de exigibilidad. 
La metodología empleada permite la participación y apropiación del escenario como espacio público muchas veces negado a las mujeres.</t>
  </si>
  <si>
    <t xml:space="preserve">En el cuarto periodo del año se realizaron dos procesos de formación mediados por estrategias pedagógicas basadas en la oralidad y la oralitura, la primera ellas sobre derechos humanos de las personas de los sectores sociales LGBTIQ+, dirigida a centro de atención de personas mayores de Kennedy "Andares" (40 personas) y la segunda, con el Comité Operativo Local de Mujer y Equidad de Género de Fontibón (12 mujeres). Las estrategias de dinamización temática se centraron en ejercicios de lectura, representación escénica y diálogos vinculantes centrados en preguntas orientadoras, en aras de identificar los factores de opresión y discriminación hacia personas LGBTIQ+ y mujeres, correspondientemente. </t>
  </si>
  <si>
    <t xml:space="preserve">Todos los procesos de formación sobre derechos humanos incorporan los enfoques de análisis diferencial basado en derechos, transversalizando las comprensiones diferenciales en razón de la vivencia de género, así como a las condiciones y situaciones asociadas a la exclusión y segregación social. Participaron en total 52 personas, de las cuales 42 se identificaron como mujeres y 10 como hombres, se contó con registro de personas de Fontibón, Kennedy y Puente Aranda. Hubo una mayor participación de personas mayores (48 personas) y 4 personas adultas. En cuanto a grupos étnicos sólo una persona se reconoció con pertenencia Afro, no hubo registros de personas con discapacidad y 8 personas expresaron ser víctimas en el marco del conflicto armado. </t>
  </si>
  <si>
    <r>
      <t xml:space="preserve">Durante el primer trimestres, se han llevado a cabo </t>
    </r>
    <r>
      <rPr>
        <b/>
        <sz val="11"/>
        <color theme="1"/>
        <rFont val="Calibri"/>
        <family val="2"/>
        <scheme val="minor"/>
      </rPr>
      <t>seis (6) formaciones</t>
    </r>
    <r>
      <rPr>
        <sz val="11"/>
        <color theme="1"/>
        <rFont val="Calibri"/>
        <family val="2"/>
        <scheme val="minor"/>
      </rPr>
      <t xml:space="preserve"> con la participación de un total de </t>
    </r>
    <r>
      <rPr>
        <b/>
        <sz val="11"/>
        <color theme="1"/>
        <rFont val="Calibri"/>
        <family val="2"/>
        <scheme val="minor"/>
      </rPr>
      <t>498 personas</t>
    </r>
    <r>
      <rPr>
        <sz val="11"/>
        <color theme="1"/>
        <rFont val="Calibri"/>
        <family val="2"/>
        <scheme val="minor"/>
      </rPr>
      <t xml:space="preserve">. 
De estas, </t>
    </r>
    <r>
      <rPr>
        <b/>
        <sz val="11"/>
        <color theme="1"/>
        <rFont val="Calibri"/>
        <family val="2"/>
        <scheme val="minor"/>
      </rPr>
      <t>45 participantes fueron miembros de la Fuerza Pública,</t>
    </r>
    <r>
      <rPr>
        <sz val="11"/>
        <color theme="1"/>
        <rFont val="Calibri"/>
        <family val="2"/>
        <scheme val="minor"/>
      </rPr>
      <t xml:space="preserve"> quienes recibieron capacitación específicamente en el tema de los Derechos Humanos de las Personas de los Sectores Sociales LGBTI. Este enfoque se centró en promover el respeto y la comprensión hacia la diversidad sexual y de género dentro de las fuerzas de seguridad.
Además, otras </t>
    </r>
    <r>
      <rPr>
        <b/>
        <sz val="11"/>
        <color theme="1"/>
        <rFont val="Calibri"/>
        <family val="2"/>
        <scheme val="minor"/>
      </rPr>
      <t xml:space="preserve">437 Servidores(as) Públicos(as) </t>
    </r>
    <r>
      <rPr>
        <sz val="11"/>
        <color theme="1"/>
        <rFont val="Calibri"/>
        <family val="2"/>
        <scheme val="minor"/>
      </rPr>
      <t xml:space="preserve">participaron en diversos espacios formativos que abarcaban varias temáticas clave. Estas formaciones incluyeron:
- </t>
    </r>
    <r>
      <rPr>
        <b/>
        <sz val="11"/>
        <color theme="1"/>
        <rFont val="Calibri"/>
        <family val="2"/>
        <scheme val="minor"/>
      </rPr>
      <t>Comunicación Constructiva y Gestión del Conflicto</t>
    </r>
    <r>
      <rPr>
        <sz val="11"/>
        <color theme="1"/>
        <rFont val="Calibri"/>
        <family val="2"/>
        <scheme val="minor"/>
      </rPr>
      <t xml:space="preserve"> </t>
    </r>
    <r>
      <rPr>
        <b/>
        <sz val="11"/>
        <color theme="1"/>
        <rFont val="Calibri"/>
        <family val="2"/>
        <scheme val="minor"/>
      </rPr>
      <t xml:space="preserve">(253 personas) 83 Inspectores(as) y 170 </t>
    </r>
    <r>
      <rPr>
        <sz val="11"/>
        <color theme="1"/>
        <rFont val="Calibri"/>
        <family val="2"/>
        <scheme val="minor"/>
      </rPr>
      <t>de la</t>
    </r>
    <r>
      <rPr>
        <b/>
        <sz val="11"/>
        <color theme="1"/>
        <rFont val="Calibri"/>
        <family val="2"/>
        <scheme val="minor"/>
      </rPr>
      <t xml:space="preserve"> USPEC </t>
    </r>
    <r>
      <rPr>
        <sz val="11"/>
        <color theme="1"/>
        <rFont val="Calibri"/>
        <family val="2"/>
        <scheme val="minor"/>
      </rPr>
      <t xml:space="preserve">: Aquí, los participantes aprendieron habilidades para mejorar la comunicación interpersonal y técnicas para resolver conflictos de manera pacífica y efectiva.
</t>
    </r>
    <r>
      <rPr>
        <b/>
        <sz val="11"/>
        <color theme="1"/>
        <rFont val="Calibri"/>
        <family val="2"/>
        <scheme val="minor"/>
      </rPr>
      <t xml:space="preserve">- Igualdad Basada en el Respeto por la Diferencia (94 servidores públicos de la USPEC): </t>
    </r>
    <r>
      <rPr>
        <sz val="11"/>
        <color theme="1"/>
        <rFont val="Calibri"/>
        <family val="2"/>
        <scheme val="minor"/>
      </rPr>
      <t xml:space="preserve">Este tema se enfocó en fomentar una cultura de respeto y valorización de la diversidad en todas sus formas, promoviendo la igualdad de trato y oportunidades.
</t>
    </r>
    <r>
      <rPr>
        <b/>
        <sz val="11"/>
        <color theme="1"/>
        <rFont val="Calibri"/>
        <family val="2"/>
        <scheme val="minor"/>
      </rPr>
      <t>- Derechos Humanos de las Mujeres y Perspectiva de Género (90 servidores públicos de la USPEC):</t>
    </r>
    <r>
      <rPr>
        <sz val="11"/>
        <color theme="1"/>
        <rFont val="Calibri"/>
        <family val="2"/>
        <scheme val="minor"/>
      </rPr>
      <t xml:space="preserve"> Esta formación abordó los derechos específicos de las mujeres, enfatizando la importancia de un enfoque de género en la protección y promoción de estos derechos.
Además, </t>
    </r>
    <r>
      <rPr>
        <b/>
        <sz val="11"/>
        <color theme="1"/>
        <rFont val="Calibri"/>
        <family val="2"/>
        <scheme val="minor"/>
      </rPr>
      <t xml:space="preserve">16 ciudadanos y ciudadanas </t>
    </r>
    <r>
      <rPr>
        <sz val="11"/>
        <color theme="1"/>
        <rFont val="Calibri"/>
        <family val="2"/>
        <scheme val="minor"/>
      </rPr>
      <t xml:space="preserve">se beneficiaron de formaciones centradas en </t>
    </r>
    <r>
      <rPr>
        <b/>
        <sz val="11"/>
        <color theme="1"/>
        <rFont val="Calibri"/>
        <family val="2"/>
        <scheme val="minor"/>
      </rPr>
      <t>Derechos Humanos de las Mujeres y Perspectiva de Género,</t>
    </r>
    <r>
      <rPr>
        <sz val="11"/>
        <color theme="1"/>
        <rFont val="Calibri"/>
        <family val="2"/>
        <scheme val="minor"/>
      </rPr>
      <t xml:space="preserve"> utilizando como metodología la oralidad y la oralitud. Esta metodología destaca la importancia de la transmisión oral del conocimiento, permitiendo una mayor interacción y participación activa de los asistentes, y adaptándose a diferentes contextos culturales y educativos.
En resumen, estas iniciativas formativas han sido fundamentales para la sensibilización y educación en derechos humanos, la promoción de la igualdad y la gestión de conflictos, llegando a una amplia gama de participantes y abordando temas cruciales para la cohesión social y el respeto por la diversidad.</t>
    </r>
  </si>
  <si>
    <r>
      <t xml:space="preserve">Las formaciones se abordaron desde tres enfoques principales:
    </t>
    </r>
    <r>
      <rPr>
        <b/>
        <sz val="11"/>
        <color theme="1"/>
        <rFont val="Calibri"/>
        <family val="2"/>
        <scheme val="minor"/>
      </rPr>
      <t>Enfoque de Derechos Humanos (DDHH):</t>
    </r>
    <r>
      <rPr>
        <sz val="11"/>
        <color theme="1"/>
        <rFont val="Calibri"/>
        <family val="2"/>
        <scheme val="minor"/>
      </rPr>
      <t xml:space="preserve"> Este enfoque garantizó que todas las actividades formativas promovieran y protegieran los derechos fundamentales de todas las personas, asegurando que los participantes entendieran sus derechos y responsabilidades en diversas situaciones.
    </t>
    </r>
    <r>
      <rPr>
        <b/>
        <sz val="11"/>
        <color theme="1"/>
        <rFont val="Calibri"/>
        <family val="2"/>
        <scheme val="minor"/>
      </rPr>
      <t xml:space="preserve">Enfoque de Género: </t>
    </r>
    <r>
      <rPr>
        <sz val="11"/>
        <color theme="1"/>
        <rFont val="Calibri"/>
        <family val="2"/>
        <scheme val="minor"/>
      </rPr>
      <t xml:space="preserve">Este enfoque se centró en la promoción de la igualdad de género y la eliminación de las desigualdades entre hombres y mujeres. Se buscó sensibilizar a los participantes sobre las cuestiones de género, promover la equidad y empoderar a las mujeres.
   </t>
    </r>
    <r>
      <rPr>
        <b/>
        <sz val="11"/>
        <color theme="1"/>
        <rFont val="Calibri"/>
        <family val="2"/>
        <scheme val="minor"/>
      </rPr>
      <t xml:space="preserve"> Enfoque Diferencial:</t>
    </r>
    <r>
      <rPr>
        <sz val="11"/>
        <color theme="1"/>
        <rFont val="Calibri"/>
        <family val="2"/>
        <scheme val="minor"/>
      </rPr>
      <t xml:space="preserve"> Este enfoque reconoció y valoró las diferencias entre las personas, tales como género, orientación sexual, etnia, edad, y otras características. Se aseguraron de que las formaciones fueran inclusivas y consideraran las necesidades específicas de cada grupo, respetando y celebrando la diversidad.
La metodología de la oralidad y la oralitud jugó un papel crucial en estas formaciones. La oralidad se refiere a la transmisión de conocimiento a través de la palabra hablada, mientras que la oralitud se relaciona con las prácticas culturales y tradicionales de comunicación oral. Esta metodología permitió un aprendizaje más interactivo y participativo, adaptándose a los diferentes contextos y niveles de comprensión de los participantes. Además, facilitó la creación de un ambiente inclusivo donde todas las voces fueran escuchadas y valoradas, promoviendo un aprendizaje colaborativo y significativo.
En resumen, estas iniciativas formativas han sido fundamentales para la sensibilización y educación en derechos humanos, la promoción de la igualdad y la gestión de conflictos, llegando a una amplia gama de participantes y abordando temas cruciales para la cohesión social y el respeto por la diversidad.</t>
    </r>
  </si>
  <si>
    <t xml:space="preserve">Procesos de formación dirigido a adolescentes y jóvenes que hacen parte del gobierno escolar en los diferentes colesgios  de las localidades de Tunjuelito, Santa Fe y Candelaria.
Participaron 35 estudiantes, 18 de género femenino y 17 masculino. Por orientación sexual 32 heterosexuales, 2 bisexuales y 1 lesbiana.
Por pertenencia étnica solo 1 persona se reconoció como afro. Solo 1 persona manifestó ser víctima en el marco del conflcito armado.
</t>
  </si>
  <si>
    <t>Con ellos/as se trabajaron los temas: derechos humanos de niños, niñas y adolescentes, prevención del delito de trata de personas e igualdad basada en el respeto por la diferencia , con este último se hizo un taller de escritura sobre como se comprometían a respetar las diferencias, las fichas fueron intercambiadas entre el grupo y leidas en alta voz como forma de apropiación del compromiso individual y colectivo.</t>
  </si>
  <si>
    <t xml:space="preserve">Proceso de formación dirigido a integrantes de la Corporación Comunitaria Cuyeca  cuyo eje de trabajo e incidencia popular gira entorno a la Biblioteca Comunitaria y la ludoteca, con el objetivo de fortalecer el trabajo comunitario en el barrio Perdomo Alto y aportar en la construcción de apuestas sociales que beneficien a la comunidad.
Participaron 14 mujeres, identificadas con el género femenino y se autoreconocen como  heterosexuales.
Por pertenencia étnica solo 1 persona se reconoció como afro y 3 indígenas, las 10 restantes con ninguna.
</t>
  </si>
  <si>
    <t>Enfoque de Género: Con ellas se trabajó el tema  de derechos humanos de las mujeres y perspectiva de género, con el cual se realizó una dinámica de autoreconocimiento de las diferentes violencias  y como transformar los entornos sociales violentos. El enfoque de género fue el eje central que busca transformar estereotipos de género a través de las actividades que realizan en la biblioteca y ludoteca, en la cual participa comunidad, sobre todo jóvenes.</t>
  </si>
  <si>
    <t>Este producto no cuenta con reporte para el cuarto periodo, toda vez que, ya se cuenta con la meta cumplida para el 2023, reportada en el anterior periodo.</t>
  </si>
  <si>
    <t xml:space="preserve">Todas las formaciones son basadas en los principios de derechos humanos y transversalizadas por el enfoque diferencial y de género. </t>
  </si>
  <si>
    <r>
      <t xml:space="preserve">Durante el trimestre, se han formado </t>
    </r>
    <r>
      <rPr>
        <b/>
        <sz val="11"/>
        <color theme="1"/>
        <rFont val="Calibri"/>
        <family val="2"/>
        <scheme val="minor"/>
      </rPr>
      <t>245 personas en Educación en Derechos, Culturales y Sociales</t>
    </r>
    <r>
      <rPr>
        <sz val="11"/>
        <color theme="1"/>
        <rFont val="Calibri"/>
        <family val="2"/>
        <scheme val="minor"/>
      </rPr>
      <t xml:space="preserve">, </t>
    </r>
    <r>
      <rPr>
        <b/>
        <sz val="11"/>
        <color theme="1"/>
        <rFont val="Calibri"/>
        <family val="2"/>
        <scheme val="minor"/>
      </rPr>
      <t>en cuatro (4) formaciones</t>
    </r>
    <r>
      <rPr>
        <sz val="11"/>
        <color theme="1"/>
        <rFont val="Calibri"/>
        <family val="2"/>
        <scheme val="minor"/>
      </rPr>
      <t xml:space="preserve"> aplicando un enfoque diferencial y una perspectiva interseccional. Estas formaciones abarcaron una variedad de temáticas clave, esenciales para promover una comprensión profunda y un respeto integral por los derechos humanos. Las áreas temáticas abordadas incluyeron:
1.	</t>
    </r>
    <r>
      <rPr>
        <b/>
        <sz val="11"/>
        <color theme="1"/>
        <rFont val="Calibri"/>
        <family val="2"/>
        <scheme val="minor"/>
      </rPr>
      <t xml:space="preserve">Derechos Humanos de las Personas de los Sectores Sociales LGBTI (45 funcionarios(as) de la fuerza pública): </t>
    </r>
    <r>
      <rPr>
        <sz val="11"/>
        <color theme="1"/>
        <rFont val="Calibri"/>
        <family val="2"/>
        <scheme val="minor"/>
      </rPr>
      <t xml:space="preserve">Esta formación se centró en mejorar la comprensión y el respeto hacia la diversidad sexual y de género dentro de las fuerzas de seguridad, asegurando que estos miembros estén mejor preparados para proteger y respetar los derechos de las personas LGBTI.
2.	</t>
    </r>
    <r>
      <rPr>
        <b/>
        <sz val="11"/>
        <color theme="1"/>
        <rFont val="Calibri"/>
        <family val="2"/>
        <scheme val="minor"/>
      </rPr>
      <t xml:space="preserve">Igualdad Basada en el Respeto por la Diferencia (94 servidores públicos de la USPEC):: </t>
    </r>
    <r>
      <rPr>
        <sz val="11"/>
        <color theme="1"/>
        <rFont val="Calibri"/>
        <family val="2"/>
        <scheme val="minor"/>
      </rPr>
      <t xml:space="preserve">La formación promovió una cultura de respeto y valorización de la diversidad en todas sus formas, subrayando la importancia de reconocer y respetar las diferencias individuales para asegurar la igualdad de trato y oportunidades.
3.	</t>
    </r>
    <r>
      <rPr>
        <b/>
        <sz val="11"/>
        <color theme="1"/>
        <rFont val="Calibri"/>
        <family val="2"/>
        <scheme val="minor"/>
      </rPr>
      <t>Derechos Humanos de las Mujeres y Enfoque de Género (90 servidores públicos de la USPEC y 16 ciudadanos y ciudadanas):</t>
    </r>
    <r>
      <rPr>
        <sz val="11"/>
        <color theme="1"/>
        <rFont val="Calibri"/>
        <family val="2"/>
        <scheme val="minor"/>
      </rPr>
      <t xml:space="preserve"> Esta formación se enfocó en los derechos específicos de las mujeres y la necesidad de un enfoque de género en su protección y promoción. Se abordaron las desigualdades de género y se promovieron acciones para su eliminación, fomentando la equidad y el empoderamiento de las mujeres.
Estas formaciones se desarrollaron desde un enfoque diferencial y una perspectiva interseccional, que reconoce y valora las diversas identidades y experiencias de las personas, tales como género, orientación sexual, etnia y edad. Este enfoque asegura que las formaciones sean inclusivas y consideren las necesidades y realidades específicas de cada grupo, respetando y celebrando la diversidad.</t>
    </r>
  </si>
  <si>
    <t>Las formaciones abordaron múltiples perspectivas para garantizar un enfoque integral y completo. El enfoque de los derechos humanos (DDHH) fue fundamental para asegurar que todos los participantes entendieran y promovieran los derechos fundamentales de todas las personas. Además, el enfoque de género destacó la importancia de la igualdad de género y la eliminación de las desigualdades entre hombres y mujeres. Por último, el enfoque diferencial se centró en reconocer y valorar las diferencias individuales, teniendo en cuenta aspectos como la orientación sexual, la etnia, la edad y otras características.
El énfasis en la perspectiva interseccional permitió comprender cómo estas diferentes dimensiones de la identidad pueden intersectarse y afectar las experiencias de las personas. Esto significa considerar cómo factores como el género, la orientación sexual, la etnia y otros interactúan entre sí para influir en las oportunidades y los desafíos que enfrentan las personas en la sociedad.</t>
  </si>
  <si>
    <r>
      <t>El producto de la política pública de Acción Comunal tiene una periodicidad cuatrianual; en este sentido, para el reporte del periodo 2024 desde la Dirección para la Gestión del Desarrollo Local de la Secretaría de Gobierno se llevó a cabo: 
* En el proceso de definición de metas e indicadores para los conceptos de gasto aprobados por el CONFIS a través de la Circular 004 de 2024, que estableció los "Lineamientos de Política para las líneas de inversión local 2025-2028 y presupuestos participativos", en lo que corresponde al concepto de gasto: "Infraestructura de espacios para la participación”, se realizó la intermediación con la entidad responsable del concepto (Instituto Distrital de Participación y Acción Comunal -IDPAC) y en articulación con ellos se incluyeron en las metas asociadas a este concepto las acciones de “intervención, construcción, dotación y rehabilitación”, así mismo se adecuó la definición del concepto para que quedara suficientemente claro el alcance del mismo. 
*  Se llevó a cabo apoyo técnico en la realización de alertas y/o recomendaciones para la formulación de los proyectos de Planes de Desarrollo Local en los Documentos Técnicos de Soporte (DTS) de 9 Alcaldías Locales: Ciudad Bolívar, Engativá, Fontibón, La Candelaria, Santa fe, Suba, Sumapaz, Usaquén y Usme; las cuáles, incorporan en el concepto de gasto de "</t>
    </r>
    <r>
      <rPr>
        <b/>
        <sz val="11"/>
        <color rgb="FF000000"/>
        <rFont val="Calibri"/>
        <scheme val="minor"/>
      </rPr>
      <t xml:space="preserve">Fortalecimiento a Organizaciones Comunales", </t>
    </r>
    <r>
      <rPr>
        <sz val="11"/>
        <color rgb="FF000000"/>
        <rFont val="Calibri"/>
        <scheme val="minor"/>
      </rPr>
      <t xml:space="preserve">metas relacionadas con la construcción, rehabilitación y/o dotación de salones comunales. 
* Para las 11 Alcaldías restantes (Antonio Nariño, Barrios Unidos, Bosa, Chapinero, Kennedy, Los Mártires, Puente Aranda, Rafael Uribe Uribe, San Cristóbal, Teusaquillo y Tunjuelito),  se envió un documento general de alertas y recomendaciones para que, en caso de que se desarrolle alguna intervención en relación con construcción, rehabilitación y/o dotación de salones comunales, se tengan en cuenta estas alertas y  recomendaciones.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</si>
</sst>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0.0%"/>
    <numFmt numFmtId="165" formatCode="dd\ mmmm\ yyyy"/>
  </numFmts>
  <fonts count="2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color theme="1"/>
      <name val="Calibri"/>
      <family val="2"/>
      <scheme val="minor"/>
    </font>
    <font>
      <sz val="10"/>
      <name val="Arial"/>
      <family val="2"/>
    </font>
    <font>
      <b/>
      <sz val="16"/>
      <name val="Arial"/>
      <family val="2"/>
    </font>
    <font>
      <b/>
      <sz val="12"/>
      <name val="Arial"/>
      <family val="2"/>
    </font>
    <font>
      <b/>
      <sz val="11"/>
      <name val="Calibri"/>
      <family val="2"/>
      <scheme val="minor"/>
    </font>
    <font>
      <b/>
      <sz val="10"/>
      <name val="Calibri"/>
      <family val="2"/>
      <scheme val="minor"/>
    </font>
    <font>
      <sz val="11"/>
      <color rgb="FF000000"/>
      <name val="Calibri"/>
      <scheme val="minor"/>
    </font>
    <font>
      <b/>
      <sz val="11"/>
      <color rgb="FF000000"/>
      <name val="Calibri"/>
      <scheme val="minor"/>
    </font>
    <font>
      <sz val="11"/>
      <color theme="1"/>
      <name val="Calibri"/>
      <family val="2"/>
    </font>
    <font>
      <b/>
      <sz val="11"/>
      <color theme="1"/>
      <name val="Calibri"/>
      <family val="2"/>
    </font>
    <font>
      <sz val="11"/>
      <color rgb="FF000000"/>
      <name val="Calibri"/>
      <family val="2"/>
    </font>
    <font>
      <sz val="11"/>
      <color rgb="FF141414"/>
      <name val="Calibri"/>
      <family val="2"/>
      <scheme val="minor"/>
    </font>
    <font>
      <sz val="11"/>
      <color rgb="FF222222"/>
      <name val="Calibri"/>
      <family val="2"/>
      <scheme val="minor"/>
    </font>
    <font>
      <sz val="11"/>
      <name val="Calibri"/>
      <family val="2"/>
      <scheme val="minor"/>
    </font>
    <font>
      <b/>
      <sz val="9.15"/>
      <color theme="1"/>
      <name val="Calibri"/>
      <family val="2"/>
    </font>
    <font>
      <sz val="11"/>
      <color rgb="FFFF0000"/>
      <name val="Calibri"/>
      <family val="2"/>
    </font>
    <font>
      <b/>
      <sz val="11"/>
      <color rgb="FF000000"/>
      <name val="Calibri"/>
      <family val="2"/>
      <scheme val="minor"/>
    </font>
    <font>
      <sz val="11"/>
      <color rgb="FF000000"/>
      <name val="Calibri"/>
      <family val="2"/>
      <scheme val="minor"/>
    </font>
    <font>
      <i/>
      <sz val="11"/>
      <color rgb="FF000000"/>
      <name val="Calibri"/>
      <family val="2"/>
      <scheme val="minor"/>
    </font>
    <font>
      <sz val="9"/>
      <color theme="1"/>
      <name val="Calibri"/>
      <family val="2"/>
      <scheme val="minor"/>
    </font>
    <font>
      <sz val="9"/>
      <color theme="1"/>
      <name val="Calibri"/>
      <family val="2"/>
    </font>
  </fonts>
  <fills count="12">
    <fill>
      <patternFill patternType="none"/>
    </fill>
    <fill>
      <patternFill patternType="gray125"/>
    </fill>
    <fill>
      <patternFill patternType="solid">
        <fgColor theme="0" tint="-0.34998626667073579"/>
        <bgColor indexed="64"/>
      </patternFill>
    </fill>
    <fill>
      <patternFill patternType="solid">
        <fgColor theme="4"/>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4"/>
        <bgColor theme="4"/>
      </patternFill>
    </fill>
    <fill>
      <patternFill patternType="solid">
        <fgColor theme="0" tint="-0.14999847407452621"/>
        <bgColor theme="0" tint="-0.14999847407452621"/>
      </patternFill>
    </fill>
    <fill>
      <patternFill patternType="solid">
        <fgColor theme="0" tint="-0.14999847407452621"/>
        <bgColor rgb="FFFFFFFF"/>
      </patternFill>
    </fill>
    <fill>
      <patternFill patternType="solid">
        <fgColor theme="0" tint="-0.14999847407452621"/>
        <bgColor indexed="64"/>
      </patternFill>
    </fill>
    <fill>
      <patternFill patternType="solid">
        <fgColor rgb="FFFFFFFF"/>
        <bgColor rgb="FFFFFFFF"/>
      </patternFill>
    </fill>
    <fill>
      <patternFill patternType="solid">
        <fgColor theme="0"/>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right style="thin">
        <color theme="1"/>
      </right>
      <top style="medium">
        <color indexed="64"/>
      </top>
      <bottom/>
      <diagonal/>
    </border>
    <border>
      <left style="thin">
        <color theme="1"/>
      </left>
      <right style="thin">
        <color theme="1"/>
      </right>
      <top style="medium">
        <color indexed="64"/>
      </top>
      <bottom style="thin">
        <color theme="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
    <xf numFmtId="0" fontId="0" fillId="0" borderId="0"/>
    <xf numFmtId="42" fontId="1" fillId="0" borderId="0" applyFont="0" applyFill="0" applyBorder="0" applyAlignment="0" applyProtection="0"/>
    <xf numFmtId="9" fontId="1" fillId="0" borderId="0" applyFont="0" applyFill="0" applyBorder="0" applyAlignment="0" applyProtection="0"/>
    <xf numFmtId="0" fontId="5" fillId="0" borderId="0"/>
  </cellStyleXfs>
  <cellXfs count="87">
    <xf numFmtId="0" fontId="0" fillId="0" borderId="0" xfId="0"/>
    <xf numFmtId="0" fontId="4" fillId="2" borderId="0" xfId="0" applyFont="1" applyFill="1" applyAlignment="1">
      <alignment horizontal="center" vertical="center"/>
    </xf>
    <xf numFmtId="0" fontId="0" fillId="2" borderId="0" xfId="0" applyFill="1"/>
    <xf numFmtId="14" fontId="6" fillId="4" borderId="0" xfId="3" applyNumberFormat="1" applyFont="1" applyFill="1" applyAlignment="1">
      <alignment horizontal="center" vertical="center" wrapText="1"/>
    </xf>
    <xf numFmtId="0" fontId="8" fillId="6" borderId="4"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0" fillId="0" borderId="6" xfId="0" applyBorder="1" applyAlignment="1">
      <alignment vertical="center" wrapText="1"/>
    </xf>
    <xf numFmtId="164" fontId="0" fillId="0" borderId="6" xfId="2" applyNumberFormat="1" applyFont="1" applyBorder="1" applyAlignment="1">
      <alignment horizontal="center" vertical="center" wrapText="1"/>
    </xf>
    <xf numFmtId="165" fontId="8" fillId="0" borderId="7" xfId="0" applyNumberFormat="1" applyFont="1" applyBorder="1" applyAlignment="1">
      <alignment horizontal="center" vertical="center" wrapText="1"/>
    </xf>
    <xf numFmtId="0" fontId="0" fillId="0" borderId="0" xfId="0" applyAlignment="1">
      <alignment vertical="center" wrapText="1"/>
    </xf>
    <xf numFmtId="164" fontId="0" fillId="0" borderId="0" xfId="2" applyNumberFormat="1" applyFont="1" applyFill="1" applyBorder="1" applyAlignment="1">
      <alignment horizontal="left" vertical="center" wrapText="1"/>
    </xf>
    <xf numFmtId="0" fontId="0" fillId="0" borderId="0" xfId="0" applyAlignment="1">
      <alignment horizontal="left" vertical="center" wrapText="1"/>
    </xf>
    <xf numFmtId="0" fontId="0" fillId="0" borderId="0" xfId="2" applyNumberFormat="1" applyFont="1" applyFill="1" applyBorder="1" applyAlignment="1">
      <alignment horizontal="center" vertical="center" wrapText="1"/>
    </xf>
    <xf numFmtId="0" fontId="0" fillId="0" borderId="0" xfId="0" applyAlignment="1">
      <alignment horizontal="justify" vertical="center" wrapText="1"/>
    </xf>
    <xf numFmtId="0" fontId="0" fillId="7" borderId="17" xfId="0" applyFill="1" applyBorder="1" applyAlignment="1">
      <alignment horizontal="justify" vertical="center" wrapText="1"/>
    </xf>
    <xf numFmtId="0" fontId="0" fillId="2" borderId="0" xfId="0" applyFill="1" applyAlignment="1">
      <alignment vertical="center" wrapText="1"/>
    </xf>
    <xf numFmtId="0" fontId="0" fillId="0" borderId="6" xfId="0" applyBorder="1" applyAlignment="1">
      <alignment vertical="center"/>
    </xf>
    <xf numFmtId="14" fontId="0" fillId="0" borderId="6" xfId="0" applyNumberFormat="1" applyBorder="1" applyAlignment="1">
      <alignment vertical="center"/>
    </xf>
    <xf numFmtId="0" fontId="0" fillId="0" borderId="0" xfId="0" applyAlignment="1">
      <alignment vertical="center"/>
    </xf>
    <xf numFmtId="0" fontId="0" fillId="2" borderId="0" xfId="0" applyFill="1" applyAlignment="1">
      <alignment vertical="center"/>
    </xf>
    <xf numFmtId="0" fontId="0" fillId="0" borderId="6" xfId="0" applyBorder="1"/>
    <xf numFmtId="14" fontId="0" fillId="0" borderId="6" xfId="0" applyNumberFormat="1" applyBorder="1"/>
    <xf numFmtId="0" fontId="0" fillId="0" borderId="0" xfId="0" applyAlignment="1">
      <alignment vertical="top" wrapText="1"/>
    </xf>
    <xf numFmtId="0" fontId="0" fillId="0" borderId="0" xfId="0" applyAlignment="1">
      <alignment wrapText="1"/>
    </xf>
    <xf numFmtId="0" fontId="0" fillId="0" borderId="0" xfId="0" applyAlignment="1">
      <alignment horizontal="left" vertical="top" wrapText="1"/>
    </xf>
    <xf numFmtId="0" fontId="12" fillId="8" borderId="18" xfId="0" applyFont="1" applyFill="1" applyBorder="1" applyAlignment="1">
      <alignment vertical="top" wrapText="1"/>
    </xf>
    <xf numFmtId="0" fontId="12" fillId="0" borderId="18" xfId="0" applyFont="1" applyBorder="1" applyAlignment="1">
      <alignment vertical="top" wrapText="1"/>
    </xf>
    <xf numFmtId="0" fontId="14" fillId="0" borderId="18" xfId="0" applyFont="1" applyBorder="1" applyAlignment="1">
      <alignment vertical="top" wrapText="1"/>
    </xf>
    <xf numFmtId="0" fontId="0" fillId="9" borderId="0" xfId="0" applyFill="1" applyAlignment="1">
      <alignment horizontal="left" vertical="top" wrapText="1"/>
    </xf>
    <xf numFmtId="0" fontId="0" fillId="9" borderId="0" xfId="0" applyFill="1" applyAlignment="1">
      <alignment vertical="top" wrapText="1"/>
    </xf>
    <xf numFmtId="0" fontId="15" fillId="0" borderId="0" xfId="0" applyFont="1" applyAlignment="1">
      <alignment vertical="top" wrapText="1"/>
    </xf>
    <xf numFmtId="0" fontId="0" fillId="0" borderId="7" xfId="0" applyBorder="1" applyAlignment="1">
      <alignment wrapText="1"/>
    </xf>
    <xf numFmtId="0" fontId="12" fillId="0" borderId="0" xfId="0" applyFont="1" applyAlignment="1">
      <alignment vertical="top" wrapText="1"/>
    </xf>
    <xf numFmtId="0" fontId="16" fillId="0" borderId="0" xfId="0" applyFont="1" applyAlignment="1">
      <alignment wrapText="1"/>
    </xf>
    <xf numFmtId="14" fontId="17" fillId="0" borderId="19" xfId="0" applyNumberFormat="1" applyFont="1" applyBorder="1" applyAlignment="1" applyProtection="1">
      <alignment horizontal="left" vertical="top" wrapText="1"/>
      <protection locked="0"/>
    </xf>
    <xf numFmtId="14" fontId="17" fillId="0" borderId="0" xfId="0" applyNumberFormat="1" applyFont="1" applyAlignment="1" applyProtection="1">
      <alignment horizontal="left" vertical="top" wrapText="1"/>
      <protection locked="0"/>
    </xf>
    <xf numFmtId="0" fontId="12" fillId="10" borderId="18" xfId="0" applyFont="1" applyFill="1" applyBorder="1" applyAlignment="1">
      <alignment vertical="top" wrapText="1"/>
    </xf>
    <xf numFmtId="0" fontId="20" fillId="0" borderId="0" xfId="0" applyFont="1" applyAlignment="1">
      <alignment wrapText="1"/>
    </xf>
    <xf numFmtId="0" fontId="21" fillId="0" borderId="0" xfId="0" applyFont="1" applyAlignment="1">
      <alignment wrapText="1"/>
    </xf>
    <xf numFmtId="0" fontId="21" fillId="0" borderId="0" xfId="0" applyFont="1" applyAlignment="1">
      <alignment vertical="top" wrapText="1"/>
    </xf>
    <xf numFmtId="0" fontId="0" fillId="0" borderId="7" xfId="0" applyBorder="1" applyAlignment="1">
      <alignment horizontal="left" vertical="top" wrapText="1"/>
    </xf>
    <xf numFmtId="0" fontId="17" fillId="0" borderId="0" xfId="0" applyFont="1" applyAlignment="1">
      <alignment wrapText="1"/>
    </xf>
    <xf numFmtId="0" fontId="0" fillId="0" borderId="11" xfId="0" applyBorder="1" applyAlignment="1">
      <alignment horizontal="left" vertical="top" wrapText="1"/>
    </xf>
    <xf numFmtId="0" fontId="23" fillId="0" borderId="0" xfId="0" applyFont="1" applyAlignment="1">
      <alignment vertical="top" wrapText="1"/>
    </xf>
    <xf numFmtId="0" fontId="16" fillId="0" borderId="0" xfId="0" applyFont="1" applyAlignment="1">
      <alignment vertical="top" wrapText="1"/>
    </xf>
    <xf numFmtId="0" fontId="24" fillId="0" borderId="0" xfId="0" applyFont="1" applyAlignment="1">
      <alignment vertical="top" wrapText="1"/>
    </xf>
    <xf numFmtId="0" fontId="17" fillId="0" borderId="0" xfId="0" applyFont="1" applyAlignment="1">
      <alignment horizontal="justify" vertical="top" wrapText="1"/>
    </xf>
    <xf numFmtId="0" fontId="0" fillId="0" borderId="6" xfId="0" applyBorder="1" applyAlignment="1">
      <alignment horizontal="left" vertical="center"/>
    </xf>
    <xf numFmtId="0" fontId="0" fillId="0" borderId="6" xfId="0" applyBorder="1" applyAlignment="1">
      <alignment horizontal="left" vertical="center" wrapText="1"/>
    </xf>
    <xf numFmtId="14" fontId="0" fillId="0" borderId="6" xfId="0" applyNumberFormat="1" applyBorder="1" applyAlignment="1">
      <alignment horizontal="left" vertical="center"/>
    </xf>
    <xf numFmtId="165" fontId="8" fillId="0" borderId="7" xfId="0" applyNumberFormat="1" applyFont="1" applyBorder="1" applyAlignment="1">
      <alignment horizontal="left" vertical="center" wrapText="1"/>
    </xf>
    <xf numFmtId="0" fontId="0" fillId="0" borderId="0" xfId="0" applyAlignment="1">
      <alignment horizontal="left" vertical="center"/>
    </xf>
    <xf numFmtId="0" fontId="0" fillId="0" borderId="0" xfId="1" applyNumberFormat="1" applyFont="1" applyFill="1" applyAlignment="1">
      <alignment horizontal="left" vertical="center" wrapText="1"/>
    </xf>
    <xf numFmtId="0" fontId="0" fillId="0" borderId="19" xfId="0" applyBorder="1" applyAlignment="1">
      <alignment horizontal="left" vertical="top" wrapText="1"/>
    </xf>
    <xf numFmtId="0" fontId="10" fillId="11" borderId="17" xfId="0" applyFont="1" applyFill="1" applyBorder="1" applyAlignment="1">
      <alignment vertical="top" wrapText="1"/>
    </xf>
    <xf numFmtId="0" fontId="0" fillId="11" borderId="17" xfId="0" applyFill="1" applyBorder="1" applyAlignment="1">
      <alignment vertical="center" wrapText="1"/>
    </xf>
    <xf numFmtId="14" fontId="7" fillId="4" borderId="1" xfId="3" applyNumberFormat="1" applyFont="1" applyFill="1" applyBorder="1" applyAlignment="1">
      <alignment horizontal="center" vertical="center" wrapText="1"/>
    </xf>
    <xf numFmtId="14" fontId="7" fillId="4" borderId="3" xfId="3" applyNumberFormat="1" applyFont="1" applyFill="1" applyBorder="1" applyAlignment="1">
      <alignment horizontal="center" vertical="center" wrapText="1"/>
    </xf>
    <xf numFmtId="14" fontId="7" fillId="5" borderId="1" xfId="3" applyNumberFormat="1" applyFont="1" applyFill="1" applyBorder="1" applyAlignment="1">
      <alignment horizontal="center" vertical="center" wrapText="1"/>
    </xf>
    <xf numFmtId="14" fontId="7" fillId="5" borderId="3" xfId="3" applyNumberFormat="1" applyFont="1" applyFill="1" applyBorder="1" applyAlignment="1">
      <alignment horizontal="center" vertical="center" wrapText="1"/>
    </xf>
    <xf numFmtId="1" fontId="7" fillId="4" borderId="8" xfId="3" applyNumberFormat="1" applyFont="1" applyFill="1" applyBorder="1" applyAlignment="1">
      <alignment horizontal="center" vertical="center" wrapText="1"/>
    </xf>
    <xf numFmtId="1" fontId="7" fillId="4" borderId="9" xfId="3" applyNumberFormat="1" applyFont="1" applyFill="1" applyBorder="1" applyAlignment="1">
      <alignment horizontal="center" vertical="center" wrapText="1"/>
    </xf>
    <xf numFmtId="14" fontId="7" fillId="5" borderId="2" xfId="3" applyNumberFormat="1" applyFont="1" applyFill="1" applyBorder="1" applyAlignment="1">
      <alignment horizontal="center" vertical="center" wrapText="1"/>
    </xf>
    <xf numFmtId="0" fontId="4" fillId="2" borderId="0" xfId="0" applyFont="1" applyFill="1" applyAlignment="1">
      <alignment horizontal="center" vertical="center"/>
    </xf>
    <xf numFmtId="14" fontId="6" fillId="3" borderId="1" xfId="3" applyNumberFormat="1" applyFont="1" applyFill="1" applyBorder="1" applyAlignment="1">
      <alignment horizontal="center" vertical="center" wrapText="1"/>
    </xf>
    <xf numFmtId="14" fontId="6" fillId="3" borderId="2" xfId="3" applyNumberFormat="1" applyFont="1" applyFill="1" applyBorder="1" applyAlignment="1">
      <alignment horizontal="center" vertical="center" wrapText="1"/>
    </xf>
    <xf numFmtId="14" fontId="6" fillId="3" borderId="3" xfId="3" applyNumberFormat="1" applyFont="1" applyFill="1" applyBorder="1" applyAlignment="1">
      <alignment horizontal="center" vertical="center" wrapText="1"/>
    </xf>
    <xf numFmtId="14" fontId="6" fillId="3" borderId="6" xfId="3" applyNumberFormat="1" applyFont="1" applyFill="1" applyBorder="1" applyAlignment="1">
      <alignment horizontal="center" vertical="center" wrapText="1"/>
    </xf>
    <xf numFmtId="14" fontId="6" fillId="3" borderId="0" xfId="3" applyNumberFormat="1" applyFont="1" applyFill="1" applyAlignment="1">
      <alignment horizontal="center" vertical="center" wrapText="1"/>
    </xf>
    <xf numFmtId="14" fontId="6" fillId="3" borderId="7" xfId="3" applyNumberFormat="1" applyFont="1" applyFill="1" applyBorder="1" applyAlignment="1">
      <alignment horizontal="center" vertical="center" wrapText="1"/>
    </xf>
    <xf numFmtId="14" fontId="6" fillId="3" borderId="4" xfId="3" applyNumberFormat="1" applyFont="1" applyFill="1" applyBorder="1" applyAlignment="1">
      <alignment horizontal="center" vertical="center" wrapText="1"/>
    </xf>
    <xf numFmtId="14" fontId="6" fillId="3" borderId="5" xfId="3" applyNumberFormat="1" applyFont="1" applyFill="1" applyBorder="1" applyAlignment="1">
      <alignment horizontal="center" vertical="center" wrapText="1"/>
    </xf>
    <xf numFmtId="14" fontId="6" fillId="3" borderId="11" xfId="3" applyNumberFormat="1" applyFont="1" applyFill="1" applyBorder="1" applyAlignment="1">
      <alignment horizontal="center" vertical="center" wrapText="1"/>
    </xf>
    <xf numFmtId="14" fontId="6" fillId="4" borderId="4" xfId="3" applyNumberFormat="1" applyFont="1" applyFill="1" applyBorder="1" applyAlignment="1">
      <alignment horizontal="center" vertical="center" wrapText="1"/>
    </xf>
    <xf numFmtId="14" fontId="6" fillId="4" borderId="5" xfId="3" applyNumberFormat="1" applyFont="1" applyFill="1" applyBorder="1" applyAlignment="1">
      <alignment horizontal="center" vertical="center" wrapText="1"/>
    </xf>
    <xf numFmtId="1" fontId="7" fillId="4" borderId="10" xfId="3" applyNumberFormat="1" applyFont="1" applyFill="1" applyBorder="1" applyAlignment="1">
      <alignment horizontal="center" vertical="center" wrapText="1"/>
    </xf>
    <xf numFmtId="1" fontId="7" fillId="5" borderId="8" xfId="3" applyNumberFormat="1" applyFont="1" applyFill="1" applyBorder="1" applyAlignment="1">
      <alignment horizontal="center" vertical="center" wrapText="1"/>
    </xf>
    <xf numFmtId="1" fontId="7" fillId="5" borderId="9" xfId="3" applyNumberFormat="1" applyFont="1" applyFill="1" applyBorder="1" applyAlignment="1">
      <alignment horizontal="center" vertical="center" wrapText="1"/>
    </xf>
    <xf numFmtId="1" fontId="7" fillId="5" borderId="10" xfId="3" applyNumberFormat="1" applyFont="1" applyFill="1" applyBorder="1" applyAlignment="1">
      <alignment horizontal="center" vertical="center" wrapText="1"/>
    </xf>
  </cellXfs>
  <cellStyles count="4">
    <cellStyle name="Moneda [0]" xfId="1" builtinId="7"/>
    <cellStyle name="Normal" xfId="0" builtinId="0"/>
    <cellStyle name="Normal 2" xfId="3" xr:uid="{00000000-0005-0000-0000-000002000000}"/>
    <cellStyle name="Porcentaje" xfId="2" builtinId="5"/>
  </cellStyles>
  <dxfs count="124">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alignment horizontal="general" vertical="bottom" textRotation="0" wrapText="0" indent="0" justifyLastLine="0" shrinkToFit="0" readingOrder="0"/>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solid">
          <fgColor indexed="64"/>
          <bgColor theme="0" tint="-0.34998626667073579"/>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indexed="64"/>
        </top>
      </border>
    </dxf>
    <dxf>
      <fill>
        <patternFill patternType="none">
          <fgColor indexed="64"/>
          <bgColor auto="1"/>
        </patternFill>
      </fill>
    </dxf>
    <dxf>
      <fill>
        <patternFill patternType="none">
          <fgColor indexed="64"/>
          <bgColor auto="1"/>
        </patternFill>
      </fill>
    </dxf>
    <dxf>
      <fill>
        <patternFill patternType="solid">
          <fgColor indexed="64"/>
          <bgColor theme="0" tint="-0.34998626667073579"/>
        </patternFill>
      </fill>
    </dxf>
    <dxf>
      <font>
        <b/>
        <strike val="0"/>
        <outline val="0"/>
        <shadow val="0"/>
        <u val="none"/>
        <vertAlign val="baseline"/>
        <sz val="11"/>
        <color auto="1"/>
        <name val="Calibri"/>
        <scheme val="minor"/>
      </font>
      <numFmt numFmtId="165" formatCode="dd\ mmmm\ yyyy"/>
      <fill>
        <patternFill patternType="none">
          <fgColor indexed="64"/>
          <bgColor auto="1"/>
        </patternFill>
      </fill>
      <alignment horizontal="center" vertical="center" textRotation="0" wrapText="1" indent="0" justifyLastLine="0" shrinkToFit="0" readingOrder="0"/>
      <border diagonalUp="0" diagonalDown="0" outline="0">
        <left/>
        <right style="medium">
          <color indexed="64"/>
        </right>
        <top/>
        <bottom/>
      </border>
    </dxf>
    <dxf>
      <font>
        <strike val="0"/>
        <outline val="0"/>
        <shadow val="0"/>
        <u val="none"/>
        <vertAlign val="baseline"/>
        <sz val="11"/>
        <color auto="1"/>
        <name val="Calibri"/>
        <scheme val="minor"/>
      </font>
      <numFmt numFmtId="19" formatCode="d/mm/yyyy"/>
      <fill>
        <patternFill patternType="none">
          <fgColor indexed="64"/>
          <bgColor auto="1"/>
        </patternFill>
      </fill>
    </dxf>
    <dxf>
      <font>
        <strike val="0"/>
        <outline val="0"/>
        <shadow val="0"/>
        <u val="none"/>
        <vertAlign val="baseline"/>
        <sz val="11"/>
        <color auto="1"/>
        <name val="Calibri"/>
        <scheme val="minor"/>
      </font>
      <numFmt numFmtId="19" formatCode="d/mm/yyyy"/>
      <fill>
        <patternFill patternType="none">
          <fgColor indexed="64"/>
          <bgColor auto="1"/>
        </patternFill>
      </fill>
      <border outline="0">
        <right style="medium">
          <color indexed="64"/>
        </right>
      </border>
    </dxf>
    <dxf>
      <font>
        <strike val="0"/>
        <outline val="0"/>
        <shadow val="0"/>
        <u val="none"/>
        <vertAlign val="baseline"/>
        <sz val="11"/>
        <color auto="1"/>
        <name val="Calibri"/>
        <scheme val="minor"/>
      </font>
      <fill>
        <patternFill patternType="none">
          <fgColor indexed="64"/>
          <bgColor auto="1"/>
        </patternFill>
      </fill>
      <border outline="0">
        <right style="medium">
          <color indexed="64"/>
        </right>
      </border>
    </dxf>
    <dxf>
      <font>
        <strike val="0"/>
        <outline val="0"/>
        <shadow val="0"/>
        <u val="none"/>
        <vertAlign val="baseline"/>
        <sz val="11"/>
        <color auto="1"/>
        <name val="Calibri"/>
        <scheme val="minor"/>
      </font>
      <fill>
        <patternFill patternType="none">
          <fgColor indexed="64"/>
          <bgColor auto="1"/>
        </patternFill>
      </fill>
    </dxf>
    <dxf>
      <font>
        <strike val="0"/>
        <outline val="0"/>
        <shadow val="0"/>
        <u val="none"/>
        <vertAlign val="baseline"/>
        <sz val="11"/>
        <color auto="1"/>
        <name val="Calibri"/>
        <scheme val="minor"/>
      </font>
      <fill>
        <patternFill patternType="none">
          <fgColor indexed="64"/>
          <bgColor auto="1"/>
        </patternFill>
      </fill>
    </dxf>
    <dxf>
      <font>
        <strike val="0"/>
        <outline val="0"/>
        <shadow val="0"/>
        <u val="none"/>
        <vertAlign val="baseline"/>
        <sz val="11"/>
        <color auto="1"/>
        <name val="Calibri"/>
        <scheme val="minor"/>
      </font>
      <fill>
        <patternFill patternType="none">
          <fgColor indexed="64"/>
          <bgColor auto="1"/>
        </patternFill>
      </fill>
    </dxf>
    <dxf>
      <font>
        <strike val="0"/>
        <outline val="0"/>
        <shadow val="0"/>
        <u val="none"/>
        <vertAlign val="baseline"/>
        <sz val="11"/>
        <color auto="1"/>
        <name val="Calibri"/>
        <scheme val="minor"/>
      </font>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border outline="0">
        <top style="medium">
          <color indexed="64"/>
        </top>
      </border>
    </dxf>
    <dxf>
      <fill>
        <patternFill patternType="solid">
          <fgColor indexed="64"/>
          <bgColor theme="0" tint="-0.34998626667073579"/>
        </patternFill>
      </fill>
    </dxf>
    <dxf>
      <border outline="0">
        <bottom style="medium">
          <color indexed="64"/>
        </bottom>
      </border>
    </dxf>
    <dxf>
      <font>
        <b/>
        <i val="0"/>
        <strike val="0"/>
        <condense val="0"/>
        <extend val="0"/>
        <outline val="0"/>
        <shadow val="0"/>
        <u val="none"/>
        <vertAlign val="baseline"/>
        <sz val="11"/>
        <color auto="1"/>
        <name val="Calibri"/>
        <scheme val="minor"/>
      </font>
      <fill>
        <patternFill patternType="solid">
          <fgColor theme="4"/>
          <bgColor theme="4"/>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37234</xdr:colOff>
      <xdr:row>1</xdr:row>
      <xdr:rowOff>164937</xdr:rowOff>
    </xdr:from>
    <xdr:to>
      <xdr:col>2</xdr:col>
      <xdr:colOff>438150</xdr:colOff>
      <xdr:row>2</xdr:row>
      <xdr:rowOff>254035</xdr:rowOff>
    </xdr:to>
    <xdr:pic>
      <xdr:nvPicPr>
        <xdr:cNvPr id="3" name="Imagen 2">
          <a:extLst>
            <a:ext uri="{FF2B5EF4-FFF2-40B4-BE49-F238E27FC236}">
              <a16:creationId xmlns:a16="http://schemas.microsoft.com/office/drawing/2014/main" id="{17D3CBF7-A572-4F29-A2AB-D07CE6C52E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8259" y="698337"/>
          <a:ext cx="962891" cy="4700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anaf.leon/Downloads/Soportes%20DTS/Soportes%20DTS/Reporte%20a%20Productos%20PP%20Acci&#243;n%20Comunal%20-%20Q4-202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Avance Cuantitativo Productos"/>
      <sheetName val="Avance Cualitativo Productos"/>
      <sheetName val="Seguimiento Financiero"/>
      <sheetName val="ESRI_MAPINFO_SHEET"/>
      <sheetName val="Reporte a Productos PP Acción C"/>
    </sheetNames>
    <sheetDataSet>
      <sheetData sheetId="0"/>
      <sheetData sheetId="1"/>
      <sheetData sheetId="2"/>
      <sheetData sheetId="3"/>
      <sheetData sheetId="4"/>
      <sheetData sheetId="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Info_Productos_Cualitativo" displayName="Info_Productos_Cualitativo" ref="A5:M82" totalsRowShown="0" headerRowDxfId="123" dataDxfId="121" headerRowBorderDxfId="122" tableBorderDxfId="120">
  <autoFilter ref="A5:M82" xr:uid="{00000000-0009-0000-0100-000003000000}"/>
  <tableColumns count="13">
    <tableColumn id="1" xr3:uid="{00000000-0010-0000-0000-000001000000}" name="Producto No." dataDxfId="119">
      <calculatedColumnFormula>IF(+[1]!Info_Productos_Cuantitativo[[#This Row],[Producto No.]]="","",+[1]!Info_Productos_Cuantitativo[[#This Row],[Producto No.]])</calculatedColumnFormula>
    </tableColumn>
    <tableColumn id="2" xr3:uid="{00000000-0010-0000-0000-000002000000}" name="Key" dataDxfId="118">
      <calculatedColumnFormula>IF(+[1]!Info_Productos_Cuantitativo[[#This Row],[Key]]="","",+[1]!Info_Productos_Cuantitativo[[#This Row],[Key]])</calculatedColumnFormula>
    </tableColumn>
    <tableColumn id="3" xr3:uid="{00000000-0010-0000-0000-000003000000}" name="Producto esperado" dataDxfId="117">
      <calculatedColumnFormula>IF(+[1]!Info_Productos_Cuantitativo[[#This Row],[Producto esperado]]="","",+[1]!Info_Productos_Cuantitativo[[#This Row],[Producto esperado]])</calculatedColumnFormula>
    </tableColumn>
    <tableColumn id="4" xr3:uid="{00000000-0010-0000-0000-000004000000}" name="Nombre indicador de Producto" dataDxfId="116">
      <calculatedColumnFormula>IF(+[1]!Info_Productos_Cuantitativo[[#This Row],[Nombre indicador de Producto]]="","",+[1]!Info_Productos_Cuantitativo[[#This Row],[Nombre indicador de Producto]])</calculatedColumnFormula>
    </tableColumn>
    <tableColumn id="5" xr3:uid="{00000000-0010-0000-0000-000005000000}" name="Sector Líder" dataDxfId="115">
      <calculatedColumnFormula>IF(+[1]!Info_Productos_Cuantitativo[[#This Row],[Sector Líder]]="","",+[1]!Info_Productos_Cuantitativo[[#This Row],[Sector Líder]])</calculatedColumnFormula>
    </tableColumn>
    <tableColumn id="6" xr3:uid="{00000000-0010-0000-0000-000006000000}" name="Ponderación relativa del Producto (%)" dataDxfId="114">
      <calculatedColumnFormula>IF(+[1]!Info_Productos_Cuantitativo[[#This Row],[Ponderación relativa del Producto (%)]]="","",+[1]!Info_Productos_Cuantitativo[[#This Row],[Ponderación relativa del Producto (%)]])</calculatedColumnFormula>
    </tableColumn>
    <tableColumn id="7" xr3:uid="{00000000-0010-0000-0000-000007000000}" name="Valor Linea Base" dataDxfId="113">
      <calculatedColumnFormula>IF(+[1]!Info_Productos_Cuantitativo[[#This Row],[Valor Linea Base]]="","",+[1]!Info_Productos_Cuantitativo[[#This Row],[Valor Linea Base]])</calculatedColumnFormula>
    </tableColumn>
    <tableColumn id="8" xr3:uid="{00000000-0010-0000-0000-000008000000}" name="Tipo de anualización" dataDxfId="112">
      <calculatedColumnFormula>IF(+[1]!Info_Productos_Cuantitativo[[#This Row],[Tipo de anualización]]="","",+[1]!Info_Productos_Cuantitativo[[#This Row],[Tipo de anualización]])</calculatedColumnFormula>
    </tableColumn>
    <tableColumn id="9" xr3:uid="{00000000-0010-0000-0000-000009000000}" name="Periodicidad de medición del indicador" dataDxfId="111">
      <calculatedColumnFormula>IF(+[1]!Info_Productos_Cuantitativo[[#This Row],[Periodicidad de medición del indicador]]="","",+[1]!Info_Productos_Cuantitativo[[#This Row],[Periodicidad de medición del indicador]])</calculatedColumnFormula>
    </tableColumn>
    <tableColumn id="10" xr3:uid="{00000000-0010-0000-0000-00000A000000}" name="Fecha de Inicio" dataDxfId="110">
      <calculatedColumnFormula>IF(+[1]!Info_Productos_Cuantitativo[[#This Row],[Fecha de Inicio]]="","",+[1]!Info_Productos_Cuantitativo[[#This Row],[Fecha de Inicio]])</calculatedColumnFormula>
    </tableColumn>
    <tableColumn id="11" xr3:uid="{00000000-0010-0000-0000-00000B000000}" name="Fecha de Finalización" dataDxfId="109">
      <calculatedColumnFormula>IF(+[1]!Info_Productos_Cuantitativo[[#This Row],[Fecha de Finalización]]="","",+[1]!Info_Productos_Cuantitativo[[#This Row],[Fecha de Finalización]])</calculatedColumnFormula>
    </tableColumn>
    <tableColumn id="12" xr3:uid="{00000000-0010-0000-0000-00000C000000}" name="Corte del último reporte" dataDxfId="108">
      <calculatedColumnFormula>IF(+[1]!Info_Productos_Cuantitativo[[#This Row],[Corte del último reporte]]="","",+[1]!Info_Productos_Cuantitativo[[#This Row],[Corte del último reporte]])</calculatedColumnFormula>
    </tableColumn>
    <tableColumn id="13" xr3:uid="{00000000-0010-0000-0000-00000D000000}" name="Año del último reporte" dataDxfId="107">
      <calculatedColumnFormula>IF(+[1]!Info_Productos_Cuantitativo[[#This Row],[Año del último reporte]]="","",+[1]!Info_Productos_Cuantitativo[[#This Row],[Año del último reporte]])</calculatedColumnFormula>
    </tableColumn>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Cualitativo_Productos" displayName="Cualitativo_Productos" ref="N6:BM82" headerRowCount="0" totalsRowShown="0" headerRowDxfId="106" dataDxfId="105" tableBorderDxfId="104">
  <tableColumns count="52">
    <tableColumn id="43" xr3:uid="{00000000-0010-0000-0100-00002B000000}" name="Column43" headerRowDxfId="103" dataDxfId="102"/>
    <tableColumn id="44" xr3:uid="{00000000-0010-0000-0100-00002C000000}" name="Column44" headerRowDxfId="101" dataDxfId="100"/>
    <tableColumn id="45" xr3:uid="{00000000-0010-0000-0100-00002D000000}" name="Column45" headerRowDxfId="99" dataDxfId="98"/>
    <tableColumn id="46" xr3:uid="{00000000-0010-0000-0100-00002E000000}" name="Column46" headerRowDxfId="97" dataDxfId="96"/>
    <tableColumn id="47" xr3:uid="{00000000-0010-0000-0100-00002F000000}" name="Column47" headerRowDxfId="95" dataDxfId="94"/>
    <tableColumn id="48" xr3:uid="{00000000-0010-0000-0100-000030000000}" name="Column48" headerRowDxfId="93" dataDxfId="92"/>
    <tableColumn id="1" xr3:uid="{00000000-0010-0000-0100-000001000000}" name="Column1" headerRowDxfId="91" dataDxfId="90"/>
    <tableColumn id="2" xr3:uid="{00000000-0010-0000-0100-000002000000}" name="Column2" headerRowDxfId="89" dataDxfId="88"/>
    <tableColumn id="3" xr3:uid="{00000000-0010-0000-0100-000003000000}" name="Column3" headerRowDxfId="87" dataDxfId="86"/>
    <tableColumn id="4" xr3:uid="{00000000-0010-0000-0100-000004000000}" name="Column4" headerRowDxfId="85" dataDxfId="84"/>
    <tableColumn id="5" xr3:uid="{00000000-0010-0000-0100-000005000000}" name="Column5" headerRowDxfId="83" dataDxfId="82"/>
    <tableColumn id="6" xr3:uid="{00000000-0010-0000-0100-000006000000}" name="Column6" headerRowDxfId="81" dataDxfId="80"/>
    <tableColumn id="7" xr3:uid="{00000000-0010-0000-0100-000007000000}" name="Column7" headerRowDxfId="79" dataDxfId="78"/>
    <tableColumn id="8" xr3:uid="{00000000-0010-0000-0100-000008000000}" name="Column8" headerRowDxfId="77" dataDxfId="76"/>
    <tableColumn id="9" xr3:uid="{00000000-0010-0000-0100-000009000000}" name="Column9" headerRowDxfId="75" dataDxfId="74"/>
    <tableColumn id="10" xr3:uid="{00000000-0010-0000-0100-00000A000000}" name="Column10" headerRowDxfId="73" dataDxfId="72"/>
    <tableColumn id="11" xr3:uid="{00000000-0010-0000-0100-00000B000000}" name="Column11" headerRowDxfId="71" dataDxfId="70"/>
    <tableColumn id="12" xr3:uid="{00000000-0010-0000-0100-00000C000000}" name="Column12" headerRowDxfId="69" dataDxfId="68"/>
    <tableColumn id="13" xr3:uid="{00000000-0010-0000-0100-00000D000000}" name="Column13" headerRowDxfId="67" dataDxfId="66"/>
    <tableColumn id="14" xr3:uid="{00000000-0010-0000-0100-00000E000000}" name="Column14" headerRowDxfId="65" dataDxfId="64"/>
    <tableColumn id="15" xr3:uid="{00000000-0010-0000-0100-00000F000000}" name="Column15" headerRowDxfId="63" dataDxfId="62"/>
    <tableColumn id="16" xr3:uid="{00000000-0010-0000-0100-000010000000}" name="Column16" headerRowDxfId="61" dataDxfId="60"/>
    <tableColumn id="17" xr3:uid="{00000000-0010-0000-0100-000011000000}" name="Column17" headerRowDxfId="59" dataDxfId="58"/>
    <tableColumn id="18" xr3:uid="{00000000-0010-0000-0100-000012000000}" name="Column18" headerRowDxfId="57" dataDxfId="56"/>
    <tableColumn id="19" xr3:uid="{00000000-0010-0000-0100-000013000000}" name="Column19" headerRowDxfId="55" dataDxfId="54"/>
    <tableColumn id="20" xr3:uid="{00000000-0010-0000-0100-000014000000}" name="Column20" headerRowDxfId="53" dataDxfId="52"/>
    <tableColumn id="21" xr3:uid="{00000000-0010-0000-0100-000015000000}" name="Column21" headerRowDxfId="51" dataDxfId="50"/>
    <tableColumn id="22" xr3:uid="{00000000-0010-0000-0100-000016000000}" name="Column22" headerRowDxfId="49" dataDxfId="48"/>
    <tableColumn id="23" xr3:uid="{00000000-0010-0000-0100-000017000000}" name="Column23" headerRowDxfId="47" dataDxfId="46"/>
    <tableColumn id="24" xr3:uid="{00000000-0010-0000-0100-000018000000}" name="Column24" headerRowDxfId="45" dataDxfId="44"/>
    <tableColumn id="25" xr3:uid="{00000000-0010-0000-0100-000019000000}" name="Column25" headerRowDxfId="43" dataDxfId="42"/>
    <tableColumn id="26" xr3:uid="{00000000-0010-0000-0100-00001A000000}" name="Column26" headerRowDxfId="41" dataDxfId="40"/>
    <tableColumn id="27" xr3:uid="{00000000-0010-0000-0100-00001B000000}" name="Column27" headerRowDxfId="39" dataDxfId="38"/>
    <tableColumn id="28" xr3:uid="{00000000-0010-0000-0100-00001C000000}" name="Column28" headerRowDxfId="37" dataDxfId="36"/>
    <tableColumn id="29" xr3:uid="{00000000-0010-0000-0100-00001D000000}" name="Column29" headerRowDxfId="35" dataDxfId="34"/>
    <tableColumn id="30" xr3:uid="{00000000-0010-0000-0100-00001E000000}" name="Column30" headerRowDxfId="33" dataDxfId="32"/>
    <tableColumn id="31" xr3:uid="{00000000-0010-0000-0100-00001F000000}" name="Column31" headerRowDxfId="31" dataDxfId="30"/>
    <tableColumn id="32" xr3:uid="{00000000-0010-0000-0100-000020000000}" name="Column32" headerRowDxfId="29" dataDxfId="28"/>
    <tableColumn id="33" xr3:uid="{00000000-0010-0000-0100-000021000000}" name="Column33" headerRowDxfId="27" dataDxfId="26"/>
    <tableColumn id="34" xr3:uid="{00000000-0010-0000-0100-000022000000}" name="Column34" headerRowDxfId="25" dataDxfId="24"/>
    <tableColumn id="35" xr3:uid="{00000000-0010-0000-0100-000023000000}" name="Column35" headerRowDxfId="23" dataDxfId="22"/>
    <tableColumn id="36" xr3:uid="{00000000-0010-0000-0100-000024000000}" name="Column36" headerRowDxfId="21" dataDxfId="20"/>
    <tableColumn id="37" xr3:uid="{00000000-0010-0000-0100-000025000000}" name="Column37" headerRowDxfId="19" dataDxfId="18"/>
    <tableColumn id="38" xr3:uid="{00000000-0010-0000-0100-000026000000}" name="Column38" headerRowDxfId="17" dataDxfId="16"/>
    <tableColumn id="39" xr3:uid="{00000000-0010-0000-0100-000027000000}" name="Column39" headerRowDxfId="15" dataDxfId="14"/>
    <tableColumn id="40" xr3:uid="{00000000-0010-0000-0100-000028000000}" name="Column40" headerRowDxfId="13" dataDxfId="12"/>
    <tableColumn id="41" xr3:uid="{00000000-0010-0000-0100-000029000000}" name="Column41" headerRowDxfId="11" dataDxfId="10"/>
    <tableColumn id="42" xr3:uid="{00000000-0010-0000-0100-00002A000000}" name="Column42" headerRowDxfId="9" dataDxfId="8"/>
    <tableColumn id="49" xr3:uid="{00000000-0010-0000-0100-000031000000}" name="Columna1" headerRowDxfId="7" dataDxfId="6"/>
    <tableColumn id="50" xr3:uid="{00000000-0010-0000-0100-000032000000}" name="Columna2" headerRowDxfId="5" dataDxfId="4"/>
    <tableColumn id="51" xr3:uid="{00000000-0010-0000-0100-000033000000}" name="Columna3" headerRowDxfId="3" dataDxfId="2"/>
    <tableColumn id="52" xr3:uid="{00000000-0010-0000-0100-000034000000}" name="Columna4" headerRowDxfId="1" dataDxfId="0"/>
  </tableColumns>
  <tableStyleInfo name="TableStyleLight1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83"/>
  <sheetViews>
    <sheetView tabSelected="1" zoomScale="50" zoomScaleNormal="50" workbookViewId="0">
      <selection activeCell="G7" sqref="A7:G7"/>
    </sheetView>
  </sheetViews>
  <sheetFormatPr baseColWidth="10" defaultColWidth="8.7265625" defaultRowHeight="42" customHeight="1" outlineLevelCol="1" x14ac:dyDescent="0.35"/>
  <cols>
    <col min="1" max="1" width="8.7265625" style="2" customWidth="1"/>
    <col min="2" max="2" width="8.453125" style="2" customWidth="1"/>
    <col min="3" max="3" width="29.453125" style="2" customWidth="1"/>
    <col min="4" max="4" width="33.453125" style="2" customWidth="1"/>
    <col min="5" max="5" width="12" style="2" customWidth="1"/>
    <col min="6" max="6" width="15.453125" style="2" customWidth="1"/>
    <col min="7" max="7" width="14.26953125" style="2" customWidth="1"/>
    <col min="8" max="8" width="15.7265625" style="2" customWidth="1"/>
    <col min="9" max="9" width="16.453125" style="2" customWidth="1"/>
    <col min="10" max="10" width="15.453125" style="2" customWidth="1"/>
    <col min="11" max="11" width="15.26953125" style="2" customWidth="1"/>
    <col min="12" max="13" width="20.453125" style="2" customWidth="1"/>
    <col min="14" max="14" width="9.453125" style="2" hidden="1" customWidth="1" outlineLevel="1"/>
    <col min="15" max="15" width="8.7265625" style="2" hidden="1" customWidth="1" outlineLevel="1"/>
    <col min="16" max="16" width="9.7265625" style="2" hidden="1" customWidth="1" outlineLevel="1"/>
    <col min="17" max="17" width="8.7265625" style="2" hidden="1" customWidth="1" outlineLevel="1"/>
    <col min="18" max="18" width="10.26953125" style="2" hidden="1" customWidth="1" outlineLevel="1"/>
    <col min="19" max="19" width="8.7265625" style="2" hidden="1" customWidth="1" outlineLevel="1"/>
    <col min="20" max="20" width="10.453125" style="2" customWidth="1" collapsed="1"/>
    <col min="21" max="21" width="10.453125" style="2" customWidth="1"/>
    <col min="22" max="27" width="8.7265625" style="2" hidden="1" customWidth="1" outlineLevel="1"/>
    <col min="28" max="28" width="10.453125" style="2" customWidth="1" collapsed="1"/>
    <col min="29" max="29" width="11.453125" style="2" customWidth="1"/>
    <col min="30" max="35" width="8.7265625" style="2" hidden="1" customWidth="1" outlineLevel="1"/>
    <col min="36" max="36" width="11.453125" style="2" customWidth="1" collapsed="1"/>
    <col min="37" max="37" width="11.453125" style="2" customWidth="1"/>
    <col min="38" max="43" width="8.7265625" style="2" hidden="1" customWidth="1" outlineLevel="1"/>
    <col min="44" max="44" width="11.453125" style="2" customWidth="1" collapsed="1"/>
    <col min="45" max="45" width="11.453125" style="2" customWidth="1"/>
    <col min="46" max="51" width="15.453125" style="2" hidden="1" customWidth="1" outlineLevel="1"/>
    <col min="52" max="52" width="11.453125" style="2" customWidth="1" collapsed="1"/>
    <col min="53" max="53" width="11.453125" style="2" customWidth="1"/>
    <col min="54" max="59" width="9.7265625" style="2" customWidth="1" outlineLevel="1"/>
    <col min="60" max="61" width="9.7265625" style="2" customWidth="1"/>
    <col min="62" max="63" width="10.81640625" style="2" customWidth="1"/>
    <col min="64" max="65" width="62.453125" style="2" customWidth="1"/>
    <col min="66" max="66" width="9.453125" style="2" customWidth="1"/>
    <col min="67" max="67" width="8.7265625" style="2"/>
    <col min="68" max="68" width="45.81640625" style="2" customWidth="1"/>
    <col min="69" max="69" width="30.26953125" style="2" customWidth="1"/>
    <col min="70" max="16384" width="8.7265625" style="2"/>
  </cols>
  <sheetData>
    <row r="1" spans="1:69" ht="42" customHeight="1" thickBot="1" x14ac:dyDescent="0.4">
      <c r="A1" s="71" t="s">
        <v>0</v>
      </c>
      <c r="B1" s="71"/>
      <c r="C1" s="71"/>
      <c r="D1" s="71"/>
      <c r="E1" s="71"/>
      <c r="F1" s="71"/>
      <c r="G1" s="71"/>
      <c r="H1" s="71"/>
      <c r="I1" s="71"/>
      <c r="J1" s="71"/>
      <c r="K1" s="71"/>
      <c r="L1" s="71"/>
      <c r="M1" s="1"/>
    </row>
    <row r="2" spans="1:69" ht="30" customHeight="1" thickBot="1" x14ac:dyDescent="0.4">
      <c r="A2" s="72" t="s">
        <v>1</v>
      </c>
      <c r="B2" s="73"/>
      <c r="C2" s="73"/>
      <c r="D2" s="73"/>
      <c r="E2" s="73"/>
      <c r="F2" s="73"/>
      <c r="G2" s="73"/>
      <c r="H2" s="73"/>
      <c r="I2" s="73"/>
      <c r="J2" s="73"/>
      <c r="K2" s="73"/>
      <c r="L2" s="73"/>
      <c r="M2" s="74"/>
      <c r="N2" s="81" t="s">
        <v>2</v>
      </c>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3"/>
      <c r="BK2" s="3"/>
      <c r="BL2" s="3"/>
      <c r="BM2" s="3"/>
      <c r="BN2" s="3"/>
      <c r="BO2" s="3"/>
      <c r="BP2" s="3"/>
      <c r="BQ2" s="3"/>
    </row>
    <row r="3" spans="1:69" ht="22.5" customHeight="1" thickBot="1" x14ac:dyDescent="0.4">
      <c r="A3" s="75"/>
      <c r="B3" s="76"/>
      <c r="C3" s="76"/>
      <c r="D3" s="76"/>
      <c r="E3" s="76"/>
      <c r="F3" s="76"/>
      <c r="G3" s="76"/>
      <c r="H3" s="76"/>
      <c r="I3" s="76"/>
      <c r="J3" s="76"/>
      <c r="K3" s="76"/>
      <c r="L3" s="76"/>
      <c r="M3" s="77"/>
      <c r="N3" s="68">
        <v>2018</v>
      </c>
      <c r="O3" s="69"/>
      <c r="P3" s="69"/>
      <c r="Q3" s="69"/>
      <c r="R3" s="69"/>
      <c r="S3" s="69"/>
      <c r="T3" s="69"/>
      <c r="U3" s="83"/>
      <c r="V3" s="84">
        <v>2019</v>
      </c>
      <c r="W3" s="85"/>
      <c r="X3" s="85"/>
      <c r="Y3" s="85"/>
      <c r="Z3" s="85"/>
      <c r="AA3" s="85"/>
      <c r="AB3" s="85"/>
      <c r="AC3" s="86"/>
      <c r="AD3" s="68">
        <v>2020</v>
      </c>
      <c r="AE3" s="69"/>
      <c r="AF3" s="69"/>
      <c r="AG3" s="69"/>
      <c r="AH3" s="69"/>
      <c r="AI3" s="69"/>
      <c r="AJ3" s="69"/>
      <c r="AK3" s="83"/>
      <c r="AL3" s="84">
        <v>2021</v>
      </c>
      <c r="AM3" s="85"/>
      <c r="AN3" s="85"/>
      <c r="AO3" s="85"/>
      <c r="AP3" s="85"/>
      <c r="AQ3" s="85"/>
      <c r="AR3" s="85"/>
      <c r="AS3" s="86"/>
      <c r="AT3" s="68">
        <v>2022</v>
      </c>
      <c r="AU3" s="69"/>
      <c r="AV3" s="69"/>
      <c r="AW3" s="69"/>
      <c r="AX3" s="69"/>
      <c r="AY3" s="69"/>
      <c r="AZ3" s="69"/>
      <c r="BA3" s="83"/>
      <c r="BB3" s="68">
        <v>2023</v>
      </c>
      <c r="BC3" s="69"/>
      <c r="BD3" s="69"/>
      <c r="BE3" s="69"/>
      <c r="BF3" s="69"/>
      <c r="BG3" s="69"/>
      <c r="BH3" s="69"/>
      <c r="BI3" s="83"/>
      <c r="BJ3" s="68">
        <v>2024</v>
      </c>
      <c r="BK3" s="69"/>
      <c r="BL3" s="69"/>
      <c r="BM3" s="69"/>
      <c r="BN3" s="69"/>
      <c r="BO3" s="69"/>
      <c r="BP3" s="69"/>
      <c r="BQ3" s="69"/>
    </row>
    <row r="4" spans="1:69" ht="22.5" customHeight="1" thickBot="1" x14ac:dyDescent="0.4">
      <c r="A4" s="78"/>
      <c r="B4" s="79"/>
      <c r="C4" s="79"/>
      <c r="D4" s="79"/>
      <c r="E4" s="79"/>
      <c r="F4" s="79"/>
      <c r="G4" s="79"/>
      <c r="H4" s="79"/>
      <c r="I4" s="79"/>
      <c r="J4" s="79"/>
      <c r="K4" s="79"/>
      <c r="L4" s="79"/>
      <c r="M4" s="80"/>
      <c r="N4" s="64" t="s">
        <v>3</v>
      </c>
      <c r="O4" s="65"/>
      <c r="P4" s="64" t="s">
        <v>4</v>
      </c>
      <c r="Q4" s="65"/>
      <c r="R4" s="64" t="s">
        <v>5</v>
      </c>
      <c r="S4" s="65"/>
      <c r="T4" s="64" t="s">
        <v>6</v>
      </c>
      <c r="U4" s="65"/>
      <c r="V4" s="70" t="s">
        <v>3</v>
      </c>
      <c r="W4" s="67"/>
      <c r="X4" s="66" t="s">
        <v>4</v>
      </c>
      <c r="Y4" s="67"/>
      <c r="Z4" s="66" t="s">
        <v>5</v>
      </c>
      <c r="AA4" s="67"/>
      <c r="AB4" s="66" t="s">
        <v>6</v>
      </c>
      <c r="AC4" s="67"/>
      <c r="AD4" s="64" t="s">
        <v>3</v>
      </c>
      <c r="AE4" s="65"/>
      <c r="AF4" s="64" t="s">
        <v>4</v>
      </c>
      <c r="AG4" s="65"/>
      <c r="AH4" s="64" t="s">
        <v>5</v>
      </c>
      <c r="AI4" s="65"/>
      <c r="AJ4" s="64" t="s">
        <v>6</v>
      </c>
      <c r="AK4" s="65"/>
      <c r="AL4" s="66" t="s">
        <v>3</v>
      </c>
      <c r="AM4" s="67"/>
      <c r="AN4" s="66" t="s">
        <v>4</v>
      </c>
      <c r="AO4" s="67"/>
      <c r="AP4" s="66" t="s">
        <v>5</v>
      </c>
      <c r="AQ4" s="67"/>
      <c r="AR4" s="66" t="s">
        <v>6</v>
      </c>
      <c r="AS4" s="67"/>
      <c r="AT4" s="64" t="s">
        <v>3</v>
      </c>
      <c r="AU4" s="65"/>
      <c r="AV4" s="64" t="s">
        <v>4</v>
      </c>
      <c r="AW4" s="65"/>
      <c r="AX4" s="64" t="s">
        <v>5</v>
      </c>
      <c r="AY4" s="65"/>
      <c r="AZ4" s="64" t="s">
        <v>6</v>
      </c>
      <c r="BA4" s="65"/>
      <c r="BB4" s="64" t="s">
        <v>3</v>
      </c>
      <c r="BC4" s="65"/>
      <c r="BD4" s="64" t="s">
        <v>4</v>
      </c>
      <c r="BE4" s="65"/>
      <c r="BF4" s="64" t="s">
        <v>5</v>
      </c>
      <c r="BG4" s="65"/>
      <c r="BH4" s="64" t="s">
        <v>6</v>
      </c>
      <c r="BI4" s="65"/>
      <c r="BJ4" s="64" t="s">
        <v>3</v>
      </c>
      <c r="BK4" s="65"/>
      <c r="BL4" s="64" t="s">
        <v>3</v>
      </c>
      <c r="BM4" s="65"/>
      <c r="BN4" s="64" t="s">
        <v>5</v>
      </c>
      <c r="BO4" s="65"/>
      <c r="BP4" s="64" t="s">
        <v>6</v>
      </c>
      <c r="BQ4" s="65"/>
    </row>
    <row r="5" spans="1:69" ht="41.25" customHeight="1" thickBot="1" x14ac:dyDescent="0.4">
      <c r="A5" s="4" t="s">
        <v>7</v>
      </c>
      <c r="B5" s="4" t="s">
        <v>8</v>
      </c>
      <c r="C5" s="4" t="s">
        <v>9</v>
      </c>
      <c r="D5" s="5" t="s">
        <v>10</v>
      </c>
      <c r="E5" s="5" t="s">
        <v>11</v>
      </c>
      <c r="F5" s="6" t="s">
        <v>12</v>
      </c>
      <c r="G5" s="5" t="s">
        <v>13</v>
      </c>
      <c r="H5" s="5" t="s">
        <v>14</v>
      </c>
      <c r="I5" s="5" t="s">
        <v>15</v>
      </c>
      <c r="J5" s="5" t="s">
        <v>16</v>
      </c>
      <c r="K5" s="5" t="s">
        <v>17</v>
      </c>
      <c r="L5" s="5" t="s">
        <v>18</v>
      </c>
      <c r="M5" s="7" t="s">
        <v>19</v>
      </c>
      <c r="N5" s="8" t="s">
        <v>20</v>
      </c>
      <c r="O5" s="9" t="s">
        <v>21</v>
      </c>
      <c r="P5" s="8" t="s">
        <v>20</v>
      </c>
      <c r="Q5" s="9" t="s">
        <v>21</v>
      </c>
      <c r="R5" s="8" t="s">
        <v>20</v>
      </c>
      <c r="S5" s="10" t="s">
        <v>21</v>
      </c>
      <c r="T5" s="11" t="s">
        <v>20</v>
      </c>
      <c r="U5" s="12" t="s">
        <v>21</v>
      </c>
      <c r="V5" s="13" t="s">
        <v>20</v>
      </c>
      <c r="W5" s="12" t="s">
        <v>21</v>
      </c>
      <c r="X5" s="11" t="s">
        <v>20</v>
      </c>
      <c r="Y5" s="12" t="s">
        <v>21</v>
      </c>
      <c r="Z5" s="11" t="s">
        <v>20</v>
      </c>
      <c r="AA5" s="12" t="s">
        <v>21</v>
      </c>
      <c r="AB5" s="11" t="s">
        <v>20</v>
      </c>
      <c r="AC5" s="12" t="s">
        <v>21</v>
      </c>
      <c r="AD5" s="11" t="s">
        <v>20</v>
      </c>
      <c r="AE5" s="12" t="s">
        <v>21</v>
      </c>
      <c r="AF5" s="11" t="s">
        <v>20</v>
      </c>
      <c r="AG5" s="12" t="s">
        <v>21</v>
      </c>
      <c r="AH5" s="11" t="s">
        <v>20</v>
      </c>
      <c r="AI5" s="12" t="s">
        <v>21</v>
      </c>
      <c r="AJ5" s="11" t="s">
        <v>20</v>
      </c>
      <c r="AK5" s="12" t="s">
        <v>21</v>
      </c>
      <c r="AL5" s="11" t="s">
        <v>20</v>
      </c>
      <c r="AM5" s="12" t="s">
        <v>21</v>
      </c>
      <c r="AN5" s="11" t="s">
        <v>20</v>
      </c>
      <c r="AO5" s="12" t="s">
        <v>21</v>
      </c>
      <c r="AP5" s="11" t="s">
        <v>20</v>
      </c>
      <c r="AQ5" s="12" t="s">
        <v>21</v>
      </c>
      <c r="AR5" s="11" t="s">
        <v>20</v>
      </c>
      <c r="AS5" s="12" t="s">
        <v>21</v>
      </c>
      <c r="AT5" s="11" t="s">
        <v>20</v>
      </c>
      <c r="AU5" s="12" t="s">
        <v>21</v>
      </c>
      <c r="AV5" s="11" t="s">
        <v>20</v>
      </c>
      <c r="AW5" s="12" t="s">
        <v>21</v>
      </c>
      <c r="AX5" s="11" t="s">
        <v>20</v>
      </c>
      <c r="AY5" s="12" t="s">
        <v>21</v>
      </c>
      <c r="AZ5" s="11" t="s">
        <v>20</v>
      </c>
      <c r="BA5" s="12" t="s">
        <v>21</v>
      </c>
      <c r="BB5" s="11" t="s">
        <v>20</v>
      </c>
      <c r="BC5" s="12" t="s">
        <v>21</v>
      </c>
      <c r="BD5" s="11" t="s">
        <v>20</v>
      </c>
      <c r="BE5" s="12" t="s">
        <v>21</v>
      </c>
      <c r="BF5" s="11" t="s">
        <v>20</v>
      </c>
      <c r="BG5" s="12" t="s">
        <v>21</v>
      </c>
      <c r="BH5" s="11" t="s">
        <v>20</v>
      </c>
      <c r="BI5" s="12" t="s">
        <v>21</v>
      </c>
      <c r="BJ5" s="11" t="s">
        <v>20</v>
      </c>
      <c r="BK5" s="12" t="s">
        <v>21</v>
      </c>
      <c r="BL5" s="11" t="s">
        <v>20</v>
      </c>
      <c r="BM5" s="12" t="s">
        <v>21</v>
      </c>
      <c r="BN5" s="11" t="s">
        <v>20</v>
      </c>
      <c r="BO5" s="12" t="s">
        <v>21</v>
      </c>
      <c r="BP5" s="11" t="s">
        <v>20</v>
      </c>
      <c r="BQ5" s="12" t="s">
        <v>21</v>
      </c>
    </row>
    <row r="6" spans="1:69" s="23" customFormat="1" ht="6" hidden="1" customHeight="1" thickBot="1" x14ac:dyDescent="0.4">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7"/>
      <c r="AL6" s="17"/>
      <c r="AM6" s="17"/>
      <c r="AN6" s="17"/>
      <c r="AO6" s="17"/>
      <c r="AP6" s="17"/>
      <c r="AQ6" s="17"/>
      <c r="AR6" s="17"/>
      <c r="AS6" s="17"/>
      <c r="AT6" s="17"/>
      <c r="AU6" s="17"/>
      <c r="AV6" s="17"/>
      <c r="AW6" s="17"/>
      <c r="AX6" s="17"/>
      <c r="AY6" s="17"/>
      <c r="AZ6" s="17"/>
      <c r="BA6" s="17"/>
      <c r="BB6" s="17"/>
      <c r="BC6" s="17"/>
      <c r="BD6" s="18"/>
      <c r="BE6" s="19"/>
      <c r="BF6" s="20"/>
      <c r="BG6" s="21"/>
      <c r="BH6" s="20"/>
      <c r="BI6" s="21"/>
      <c r="BJ6" s="21"/>
      <c r="BK6" s="21"/>
      <c r="BL6" s="21"/>
      <c r="BM6" s="21"/>
      <c r="BN6" s="22"/>
      <c r="BO6" s="22"/>
      <c r="BP6" s="22"/>
      <c r="BQ6" s="22"/>
    </row>
    <row r="7" spans="1:69" s="27" customFormat="1" ht="134.25" customHeight="1" x14ac:dyDescent="0.35">
      <c r="A7" s="24"/>
      <c r="B7" s="24"/>
      <c r="C7" s="14"/>
      <c r="D7" s="14"/>
      <c r="E7" s="24"/>
      <c r="F7" s="15"/>
      <c r="G7" s="24"/>
      <c r="H7" s="24"/>
      <c r="I7" s="24"/>
      <c r="J7" s="25"/>
      <c r="K7" s="25"/>
      <c r="L7" s="16"/>
      <c r="M7" s="1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17"/>
      <c r="BC7" s="17"/>
      <c r="BD7" s="17"/>
      <c r="BE7" s="17"/>
      <c r="BF7" s="17"/>
      <c r="BG7" s="17"/>
      <c r="BH7" s="17"/>
      <c r="BI7" s="17"/>
      <c r="BJ7" s="17"/>
      <c r="BK7" s="17"/>
      <c r="BL7" s="17"/>
      <c r="BM7" s="17"/>
      <c r="BN7" s="22"/>
      <c r="BO7" s="22"/>
      <c r="BP7" s="62" t="s">
        <v>524</v>
      </c>
      <c r="BQ7" s="63" t="s">
        <v>22</v>
      </c>
    </row>
    <row r="8" spans="1:69" ht="42" hidden="1" customHeight="1" x14ac:dyDescent="0.35">
      <c r="A8" s="28" t="e">
        <f>IF(+[1]!Info_Productos_Cuantitativo[[#This Row],[Producto No.]]="","",+[1]!Info_Productos_Cuantitativo[[#This Row],[Producto No.]])</f>
        <v>#REF!</v>
      </c>
      <c r="B8" s="28" t="e">
        <f>IF(+[1]!Info_Productos_Cuantitativo[[#This Row],[Key]]="","",+[1]!Info_Productos_Cuantitativo[[#This Row],[Key]])</f>
        <v>#REF!</v>
      </c>
      <c r="C8" s="28" t="e">
        <f>IF(+[1]!Info_Productos_Cuantitativo[[#This Row],[Producto esperado]]="","",+[1]!Info_Productos_Cuantitativo[[#This Row],[Producto esperado]])</f>
        <v>#REF!</v>
      </c>
      <c r="D8" s="28" t="e">
        <f>IF(+[1]!Info_Productos_Cuantitativo[[#This Row],[Nombre indicador de Producto]]="","",+[1]!Info_Productos_Cuantitativo[[#This Row],[Nombre indicador de Producto]])</f>
        <v>#REF!</v>
      </c>
      <c r="E8" s="28" t="e">
        <f>IF(+[1]!Info_Productos_Cuantitativo[[#This Row],[Sector Líder]]="","",+[1]!Info_Productos_Cuantitativo[[#This Row],[Sector Líder]])</f>
        <v>#REF!</v>
      </c>
      <c r="F8" s="28" t="e">
        <f>IF(+[1]!Info_Productos_Cuantitativo[[#This Row],[Ponderación relativa del Producto (%)]]="","",+[1]!Info_Productos_Cuantitativo[[#This Row],[Ponderación relativa del Producto (%)]])</f>
        <v>#REF!</v>
      </c>
      <c r="G8" s="28" t="e">
        <f>IF(+[1]!Info_Productos_Cuantitativo[[#This Row],[Valor Linea Base]]="","",+[1]!Info_Productos_Cuantitativo[[#This Row],[Valor Linea Base]])</f>
        <v>#REF!</v>
      </c>
      <c r="H8" s="28" t="e">
        <f>IF(+[1]!Info_Productos_Cuantitativo[[#This Row],[Tipo de anualización]]="","",+[1]!Info_Productos_Cuantitativo[[#This Row],[Tipo de anualización]])</f>
        <v>#REF!</v>
      </c>
      <c r="I8" s="28" t="e">
        <f>IF(+[1]!Info_Productos_Cuantitativo[[#This Row],[Periodicidad de medición del indicador]]="","",+[1]!Info_Productos_Cuantitativo[[#This Row],[Periodicidad de medición del indicador]])</f>
        <v>#REF!</v>
      </c>
      <c r="J8" s="29" t="e">
        <f>IF(+[1]!Info_Productos_Cuantitativo[[#This Row],[Fecha de Inicio]]="","",+[1]!Info_Productos_Cuantitativo[[#This Row],[Fecha de Inicio]])</f>
        <v>#REF!</v>
      </c>
      <c r="K8" s="29" t="e">
        <f>IF(+[1]!Info_Productos_Cuantitativo[[#This Row],[Fecha de Finalización]]="","",+[1]!Info_Productos_Cuantitativo[[#This Row],[Fecha de Finalización]])</f>
        <v>#REF!</v>
      </c>
      <c r="L8" s="16" t="e">
        <f>IF(+[1]!Info_Productos_Cuantitativo[[#This Row],[Corte del último reporte]]="","",+[1]!Info_Productos_Cuantitativo[[#This Row],[Corte del último reporte]])</f>
        <v>#REF!</v>
      </c>
      <c r="M8" s="16" t="e">
        <f>IF(+[1]!Info_Productos_Cuantitativo[[#This Row],[Año del último reporte]]="","",+[1]!Info_Productos_Cuantitativo[[#This Row],[Año del último reporte]])</f>
        <v>#REF!</v>
      </c>
      <c r="N8"/>
      <c r="O8"/>
      <c r="P8"/>
      <c r="Q8"/>
      <c r="R8"/>
      <c r="S8"/>
      <c r="T8"/>
      <c r="U8"/>
      <c r="V8"/>
      <c r="W8"/>
      <c r="X8"/>
      <c r="Y8"/>
      <c r="Z8"/>
      <c r="AA8"/>
      <c r="AB8"/>
      <c r="AC8"/>
      <c r="AD8"/>
      <c r="AE8"/>
      <c r="AF8"/>
      <c r="AG8"/>
      <c r="AH8"/>
      <c r="AI8"/>
      <c r="AJ8"/>
      <c r="AK8"/>
      <c r="AL8"/>
      <c r="AM8"/>
      <c r="AN8"/>
      <c r="AO8"/>
      <c r="AP8"/>
      <c r="AQ8"/>
      <c r="AR8"/>
      <c r="AS8"/>
      <c r="AT8"/>
      <c r="AU8"/>
      <c r="AV8"/>
      <c r="AW8"/>
      <c r="AX8"/>
      <c r="AY8"/>
      <c r="AZ8"/>
      <c r="BA8"/>
      <c r="BB8" s="30" t="s">
        <v>23</v>
      </c>
      <c r="BC8" s="30" t="s">
        <v>24</v>
      </c>
      <c r="BD8" s="17" t="s">
        <v>25</v>
      </c>
      <c r="BE8" s="17" t="s">
        <v>26</v>
      </c>
      <c r="BF8" s="31" t="s">
        <v>27</v>
      </c>
      <c r="BG8" s="17" t="s">
        <v>28</v>
      </c>
      <c r="BH8" s="31" t="s">
        <v>29</v>
      </c>
      <c r="BI8" s="31" t="s">
        <v>30</v>
      </c>
      <c r="BJ8" s="31"/>
      <c r="BK8" s="31"/>
      <c r="BL8" s="31"/>
      <c r="BM8" s="31"/>
      <c r="BN8" s="31"/>
      <c r="BO8" s="31"/>
      <c r="BP8" s="31"/>
      <c r="BQ8" s="31"/>
    </row>
    <row r="9" spans="1:69" ht="42" hidden="1" customHeight="1" x14ac:dyDescent="0.35">
      <c r="A9" s="28" t="e">
        <f>IF(+[1]!Info_Productos_Cuantitativo[[#This Row],[Producto No.]]="","",+[1]!Info_Productos_Cuantitativo[[#This Row],[Producto No.]])</f>
        <v>#REF!</v>
      </c>
      <c r="B9" s="28" t="e">
        <f>IF(+[1]!Info_Productos_Cuantitativo[[#This Row],[Key]]="","",+[1]!Info_Productos_Cuantitativo[[#This Row],[Key]])</f>
        <v>#REF!</v>
      </c>
      <c r="C9" s="28" t="e">
        <f>IF(+[1]!Info_Productos_Cuantitativo[[#This Row],[Producto esperado]]="","",+[1]!Info_Productos_Cuantitativo[[#This Row],[Producto esperado]])</f>
        <v>#REF!</v>
      </c>
      <c r="D9" s="28" t="e">
        <f>IF(+[1]!Info_Productos_Cuantitativo[[#This Row],[Nombre indicador de Producto]]="","",+[1]!Info_Productos_Cuantitativo[[#This Row],[Nombre indicador de Producto]])</f>
        <v>#REF!</v>
      </c>
      <c r="E9" s="28" t="e">
        <f>IF(+[1]!Info_Productos_Cuantitativo[[#This Row],[Sector Líder]]="","",+[1]!Info_Productos_Cuantitativo[[#This Row],[Sector Líder]])</f>
        <v>#REF!</v>
      </c>
      <c r="F9" s="28" t="e">
        <f>IF(+[1]!Info_Productos_Cuantitativo[[#This Row],[Ponderación relativa del Producto (%)]]="","",+[1]!Info_Productos_Cuantitativo[[#This Row],[Ponderación relativa del Producto (%)]])</f>
        <v>#REF!</v>
      </c>
      <c r="G9" s="28" t="e">
        <f>IF(+[1]!Info_Productos_Cuantitativo[[#This Row],[Valor Linea Base]]="","",+[1]!Info_Productos_Cuantitativo[[#This Row],[Valor Linea Base]])</f>
        <v>#REF!</v>
      </c>
      <c r="H9" s="28" t="e">
        <f>IF(+[1]!Info_Productos_Cuantitativo[[#This Row],[Tipo de anualización]]="","",+[1]!Info_Productos_Cuantitativo[[#This Row],[Tipo de anualización]])</f>
        <v>#REF!</v>
      </c>
      <c r="I9" s="28" t="e">
        <f>IF(+[1]!Info_Productos_Cuantitativo[[#This Row],[Periodicidad de medición del indicador]]="","",+[1]!Info_Productos_Cuantitativo[[#This Row],[Periodicidad de medición del indicador]])</f>
        <v>#REF!</v>
      </c>
      <c r="J9" s="29" t="e">
        <f>IF(+[1]!Info_Productos_Cuantitativo[[#This Row],[Fecha de Inicio]]="","",+[1]!Info_Productos_Cuantitativo[[#This Row],[Fecha de Inicio]])</f>
        <v>#REF!</v>
      </c>
      <c r="K9" s="29" t="e">
        <f>IF(+[1]!Info_Productos_Cuantitativo[[#This Row],[Fecha de Finalización]]="","",+[1]!Info_Productos_Cuantitativo[[#This Row],[Fecha de Finalización]])</f>
        <v>#REF!</v>
      </c>
      <c r="L9" s="16" t="e">
        <f>IF(+[1]!Info_Productos_Cuantitativo[[#This Row],[Corte del último reporte]]="","",+[1]!Info_Productos_Cuantitativo[[#This Row],[Corte del último reporte]])</f>
        <v>#REF!</v>
      </c>
      <c r="M9" s="16" t="e">
        <f>IF(+[1]!Info_Productos_Cuantitativo[[#This Row],[Año del último reporte]]="","",+[1]!Info_Productos_Cuantitativo[[#This Row],[Año del último reporte]])</f>
        <v>#REF!</v>
      </c>
      <c r="N9"/>
      <c r="O9"/>
      <c r="P9"/>
      <c r="Q9"/>
      <c r="R9"/>
      <c r="S9"/>
      <c r="T9"/>
      <c r="U9"/>
      <c r="V9"/>
      <c r="W9"/>
      <c r="X9"/>
      <c r="Y9"/>
      <c r="Z9"/>
      <c r="AA9"/>
      <c r="AB9"/>
      <c r="AC9"/>
      <c r="AD9"/>
      <c r="AE9"/>
      <c r="AF9"/>
      <c r="AG9"/>
      <c r="AH9"/>
      <c r="AI9"/>
      <c r="AJ9"/>
      <c r="AK9"/>
      <c r="AL9"/>
      <c r="AM9"/>
      <c r="AN9"/>
      <c r="AO9"/>
      <c r="AP9"/>
      <c r="AQ9"/>
      <c r="AR9"/>
      <c r="AS9"/>
      <c r="AT9"/>
      <c r="AU9"/>
      <c r="AV9"/>
      <c r="AW9"/>
      <c r="AX9"/>
      <c r="AY9"/>
      <c r="AZ9"/>
      <c r="BA9"/>
      <c r="BB9" s="30" t="s">
        <v>31</v>
      </c>
      <c r="BC9" s="30" t="s">
        <v>32</v>
      </c>
      <c r="BD9" s="32" t="s">
        <v>33</v>
      </c>
      <c r="BE9" s="32" t="s">
        <v>34</v>
      </c>
      <c r="BF9" s="31" t="s">
        <v>35</v>
      </c>
      <c r="BG9" s="31" t="s">
        <v>36</v>
      </c>
      <c r="BH9" s="31" t="s">
        <v>37</v>
      </c>
      <c r="BI9" s="31" t="s">
        <v>38</v>
      </c>
      <c r="BJ9" s="31"/>
      <c r="BK9" s="31"/>
      <c r="BL9" s="31"/>
      <c r="BM9" s="31"/>
      <c r="BN9" s="31"/>
      <c r="BO9" s="31"/>
      <c r="BP9" s="31"/>
      <c r="BQ9" s="31"/>
    </row>
    <row r="10" spans="1:69" ht="42" hidden="1" customHeight="1" x14ac:dyDescent="0.35">
      <c r="A10" s="28" t="e">
        <f>IF(+[1]!Info_Productos_Cuantitativo[[#This Row],[Producto No.]]="","",+[1]!Info_Productos_Cuantitativo[[#This Row],[Producto No.]])</f>
        <v>#REF!</v>
      </c>
      <c r="B10" s="28" t="e">
        <f>IF(+[1]!Info_Productos_Cuantitativo[[#This Row],[Key]]="","",+[1]!Info_Productos_Cuantitativo[[#This Row],[Key]])</f>
        <v>#REF!</v>
      </c>
      <c r="C10" s="28" t="e">
        <f>IF(+[1]!Info_Productos_Cuantitativo[[#This Row],[Producto esperado]]="","",+[1]!Info_Productos_Cuantitativo[[#This Row],[Producto esperado]])</f>
        <v>#REF!</v>
      </c>
      <c r="D10" s="28" t="e">
        <f>IF(+[1]!Info_Productos_Cuantitativo[[#This Row],[Nombre indicador de Producto]]="","",+[1]!Info_Productos_Cuantitativo[[#This Row],[Nombre indicador de Producto]])</f>
        <v>#REF!</v>
      </c>
      <c r="E10" s="28" t="e">
        <f>IF(+[1]!Info_Productos_Cuantitativo[[#This Row],[Sector Líder]]="","",+[1]!Info_Productos_Cuantitativo[[#This Row],[Sector Líder]])</f>
        <v>#REF!</v>
      </c>
      <c r="F10" s="28" t="e">
        <f>IF(+[1]!Info_Productos_Cuantitativo[[#This Row],[Ponderación relativa del Producto (%)]]="","",+[1]!Info_Productos_Cuantitativo[[#This Row],[Ponderación relativa del Producto (%)]])</f>
        <v>#REF!</v>
      </c>
      <c r="G10" s="28" t="e">
        <f>IF(+[1]!Info_Productos_Cuantitativo[[#This Row],[Valor Linea Base]]="","",+[1]!Info_Productos_Cuantitativo[[#This Row],[Valor Linea Base]])</f>
        <v>#REF!</v>
      </c>
      <c r="H10" s="28" t="e">
        <f>IF(+[1]!Info_Productos_Cuantitativo[[#This Row],[Tipo de anualización]]="","",+[1]!Info_Productos_Cuantitativo[[#This Row],[Tipo de anualización]])</f>
        <v>#REF!</v>
      </c>
      <c r="I10" s="28" t="e">
        <f>IF(+[1]!Info_Productos_Cuantitativo[[#This Row],[Periodicidad de medición del indicador]]="","",+[1]!Info_Productos_Cuantitativo[[#This Row],[Periodicidad de medición del indicador]])</f>
        <v>#REF!</v>
      </c>
      <c r="J10" s="29" t="e">
        <f>IF(+[1]!Info_Productos_Cuantitativo[[#This Row],[Fecha de Inicio]]="","",+[1]!Info_Productos_Cuantitativo[[#This Row],[Fecha de Inicio]])</f>
        <v>#REF!</v>
      </c>
      <c r="K10" s="29" t="e">
        <f>IF(+[1]!Info_Productos_Cuantitativo[[#This Row],[Fecha de Finalización]]="","",+[1]!Info_Productos_Cuantitativo[[#This Row],[Fecha de Finalización]])</f>
        <v>#REF!</v>
      </c>
      <c r="L10" s="16" t="e">
        <f>IF(+[1]!Info_Productos_Cuantitativo[[#This Row],[Corte del último reporte]]="","",+[1]!Info_Productos_Cuantitativo[[#This Row],[Corte del último reporte]])</f>
        <v>#REF!</v>
      </c>
      <c r="M10" s="16" t="e">
        <f>IF(+[1]!Info_Productos_Cuantitativo[[#This Row],[Año del último reporte]]="","",+[1]!Info_Productos_Cuantitativo[[#This Row],[Año del último reporte]])</f>
        <v>#REF!</v>
      </c>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s="30" t="s">
        <v>39</v>
      </c>
      <c r="BC10" s="30" t="s">
        <v>40</v>
      </c>
      <c r="BD10" s="33" t="s">
        <v>41</v>
      </c>
      <c r="BE10" s="33" t="s">
        <v>42</v>
      </c>
      <c r="BF10" s="34" t="s">
        <v>43</v>
      </c>
      <c r="BG10" s="34" t="s">
        <v>44</v>
      </c>
      <c r="BH10" s="31" t="s">
        <v>45</v>
      </c>
      <c r="BI10" s="31" t="s">
        <v>46</v>
      </c>
      <c r="BJ10" s="31"/>
      <c r="BK10" s="31"/>
      <c r="BL10" s="31"/>
      <c r="BM10" s="31"/>
      <c r="BN10" s="31"/>
      <c r="BO10" s="31"/>
      <c r="BP10" s="31"/>
      <c r="BQ10" s="31"/>
    </row>
    <row r="11" spans="1:69" ht="42" hidden="1" customHeight="1" x14ac:dyDescent="0.35">
      <c r="A11" s="28" t="e">
        <f>IF(+[1]!Info_Productos_Cuantitativo[[#This Row],[Producto No.]]="","",+[1]!Info_Productos_Cuantitativo[[#This Row],[Producto No.]])</f>
        <v>#REF!</v>
      </c>
      <c r="B11" s="28" t="e">
        <f>IF(+[1]!Info_Productos_Cuantitativo[[#This Row],[Key]]="","",+[1]!Info_Productos_Cuantitativo[[#This Row],[Key]])</f>
        <v>#REF!</v>
      </c>
      <c r="C11" s="28" t="e">
        <f>IF(+[1]!Info_Productos_Cuantitativo[[#This Row],[Producto esperado]]="","",+[1]!Info_Productos_Cuantitativo[[#This Row],[Producto esperado]])</f>
        <v>#REF!</v>
      </c>
      <c r="D11" s="28" t="e">
        <f>IF(+[1]!Info_Productos_Cuantitativo[[#This Row],[Nombre indicador de Producto]]="","",+[1]!Info_Productos_Cuantitativo[[#This Row],[Nombre indicador de Producto]])</f>
        <v>#REF!</v>
      </c>
      <c r="E11" s="28" t="e">
        <f>IF(+[1]!Info_Productos_Cuantitativo[[#This Row],[Sector Líder]]="","",+[1]!Info_Productos_Cuantitativo[[#This Row],[Sector Líder]])</f>
        <v>#REF!</v>
      </c>
      <c r="F11" s="28" t="e">
        <f>IF(+[1]!Info_Productos_Cuantitativo[[#This Row],[Ponderación relativa del Producto (%)]]="","",+[1]!Info_Productos_Cuantitativo[[#This Row],[Ponderación relativa del Producto (%)]])</f>
        <v>#REF!</v>
      </c>
      <c r="G11" s="28" t="e">
        <f>IF(+[1]!Info_Productos_Cuantitativo[[#This Row],[Valor Linea Base]]="","",+[1]!Info_Productos_Cuantitativo[[#This Row],[Valor Linea Base]])</f>
        <v>#REF!</v>
      </c>
      <c r="H11" s="28" t="e">
        <f>IF(+[1]!Info_Productos_Cuantitativo[[#This Row],[Tipo de anualización]]="","",+[1]!Info_Productos_Cuantitativo[[#This Row],[Tipo de anualización]])</f>
        <v>#REF!</v>
      </c>
      <c r="I11" s="28" t="e">
        <f>IF(+[1]!Info_Productos_Cuantitativo[[#This Row],[Periodicidad de medición del indicador]]="","",+[1]!Info_Productos_Cuantitativo[[#This Row],[Periodicidad de medición del indicador]])</f>
        <v>#REF!</v>
      </c>
      <c r="J11" s="29" t="e">
        <f>IF(+[1]!Info_Productos_Cuantitativo[[#This Row],[Fecha de Inicio]]="","",+[1]!Info_Productos_Cuantitativo[[#This Row],[Fecha de Inicio]])</f>
        <v>#REF!</v>
      </c>
      <c r="K11" s="29" t="e">
        <f>IF(+[1]!Info_Productos_Cuantitativo[[#This Row],[Fecha de Finalización]]="","",+[1]!Info_Productos_Cuantitativo[[#This Row],[Fecha de Finalización]])</f>
        <v>#REF!</v>
      </c>
      <c r="L11" s="16" t="e">
        <f>IF(+[1]!Info_Productos_Cuantitativo[[#This Row],[Corte del último reporte]]="","",+[1]!Info_Productos_Cuantitativo[[#This Row],[Corte del último reporte]])</f>
        <v>#REF!</v>
      </c>
      <c r="M11" s="16" t="e">
        <f>IF(+[1]!Info_Productos_Cuantitativo[[#This Row],[Año del último reporte]]="","",+[1]!Info_Productos_Cuantitativo[[#This Row],[Año del último reporte]])</f>
        <v>#REF!</v>
      </c>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s="30" t="s">
        <v>47</v>
      </c>
      <c r="BC11" s="30" t="s">
        <v>48</v>
      </c>
      <c r="BD11" s="30" t="s">
        <v>49</v>
      </c>
      <c r="BE11" s="30" t="s">
        <v>50</v>
      </c>
      <c r="BF11" s="31" t="s">
        <v>51</v>
      </c>
      <c r="BG11" s="31" t="s">
        <v>52</v>
      </c>
      <c r="BH11" s="31" t="s">
        <v>53</v>
      </c>
      <c r="BI11" s="31" t="s">
        <v>54</v>
      </c>
      <c r="BJ11" s="31"/>
      <c r="BK11" s="31"/>
      <c r="BL11" s="31"/>
      <c r="BM11" s="31"/>
      <c r="BN11" s="31"/>
      <c r="BO11" s="31"/>
      <c r="BP11" s="31"/>
      <c r="BQ11" s="31"/>
    </row>
    <row r="12" spans="1:69" ht="42" hidden="1" customHeight="1" x14ac:dyDescent="0.35">
      <c r="A12" s="28" t="e">
        <f>IF(+[1]!Info_Productos_Cuantitativo[[#This Row],[Producto No.]]="","",+[1]!Info_Productos_Cuantitativo[[#This Row],[Producto No.]])</f>
        <v>#REF!</v>
      </c>
      <c r="B12" s="28" t="e">
        <f>IF(+[1]!Info_Productos_Cuantitativo[[#This Row],[Key]]="","",+[1]!Info_Productos_Cuantitativo[[#This Row],[Key]])</f>
        <v>#REF!</v>
      </c>
      <c r="C12" s="28" t="e">
        <f>IF(+[1]!Info_Productos_Cuantitativo[[#This Row],[Producto esperado]]="","",+[1]!Info_Productos_Cuantitativo[[#This Row],[Producto esperado]])</f>
        <v>#REF!</v>
      </c>
      <c r="D12" s="28" t="e">
        <f>IF(+[1]!Info_Productos_Cuantitativo[[#This Row],[Nombre indicador de Producto]]="","",+[1]!Info_Productos_Cuantitativo[[#This Row],[Nombre indicador de Producto]])</f>
        <v>#REF!</v>
      </c>
      <c r="E12" s="28" t="e">
        <f>IF(+[1]!Info_Productos_Cuantitativo[[#This Row],[Sector Líder]]="","",+[1]!Info_Productos_Cuantitativo[[#This Row],[Sector Líder]])</f>
        <v>#REF!</v>
      </c>
      <c r="F12" s="28" t="e">
        <f>IF(+[1]!Info_Productos_Cuantitativo[[#This Row],[Ponderación relativa del Producto (%)]]="","",+[1]!Info_Productos_Cuantitativo[[#This Row],[Ponderación relativa del Producto (%)]])</f>
        <v>#REF!</v>
      </c>
      <c r="G12" s="28" t="e">
        <f>IF(+[1]!Info_Productos_Cuantitativo[[#This Row],[Valor Linea Base]]="","",+[1]!Info_Productos_Cuantitativo[[#This Row],[Valor Linea Base]])</f>
        <v>#REF!</v>
      </c>
      <c r="H12" s="28" t="e">
        <f>IF(+[1]!Info_Productos_Cuantitativo[[#This Row],[Tipo de anualización]]="","",+[1]!Info_Productos_Cuantitativo[[#This Row],[Tipo de anualización]])</f>
        <v>#REF!</v>
      </c>
      <c r="I12" s="28" t="e">
        <f>IF(+[1]!Info_Productos_Cuantitativo[[#This Row],[Periodicidad de medición del indicador]]="","",+[1]!Info_Productos_Cuantitativo[[#This Row],[Periodicidad de medición del indicador]])</f>
        <v>#REF!</v>
      </c>
      <c r="J12" s="29" t="e">
        <f>IF(+[1]!Info_Productos_Cuantitativo[[#This Row],[Fecha de Inicio]]="","",+[1]!Info_Productos_Cuantitativo[[#This Row],[Fecha de Inicio]])</f>
        <v>#REF!</v>
      </c>
      <c r="K12" s="29" t="e">
        <f>IF(+[1]!Info_Productos_Cuantitativo[[#This Row],[Fecha de Finalización]]="","",+[1]!Info_Productos_Cuantitativo[[#This Row],[Fecha de Finalización]])</f>
        <v>#REF!</v>
      </c>
      <c r="L12" s="16" t="e">
        <f>IF(+[1]!Info_Productos_Cuantitativo[[#This Row],[Corte del último reporte]]="","",+[1]!Info_Productos_Cuantitativo[[#This Row],[Corte del último reporte]])</f>
        <v>#REF!</v>
      </c>
      <c r="M12" s="16" t="e">
        <f>IF(+[1]!Info_Productos_Cuantitativo[[#This Row],[Año del último reporte]]="","",+[1]!Info_Productos_Cuantitativo[[#This Row],[Año del último reporte]])</f>
        <v>#REF!</v>
      </c>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s="30" t="s">
        <v>55</v>
      </c>
      <c r="BC12" s="30"/>
      <c r="BD12" s="30" t="s">
        <v>56</v>
      </c>
      <c r="BE12" s="30" t="s">
        <v>57</v>
      </c>
      <c r="BF12" s="31" t="s">
        <v>58</v>
      </c>
      <c r="BG12" s="17" t="s">
        <v>59</v>
      </c>
      <c r="BH12" s="31" t="s">
        <v>60</v>
      </c>
      <c r="BI12" s="31" t="s">
        <v>61</v>
      </c>
      <c r="BJ12" s="31"/>
      <c r="BK12" s="31"/>
      <c r="BL12" s="31"/>
      <c r="BM12" s="31"/>
      <c r="BN12" s="31"/>
      <c r="BO12" s="31"/>
      <c r="BP12" s="31"/>
      <c r="BQ12" s="31"/>
    </row>
    <row r="13" spans="1:69" ht="42" hidden="1" customHeight="1" x14ac:dyDescent="0.35">
      <c r="A13" s="28" t="e">
        <f>IF(+[1]!Info_Productos_Cuantitativo[[#This Row],[Producto No.]]="","",+[1]!Info_Productos_Cuantitativo[[#This Row],[Producto No.]])</f>
        <v>#REF!</v>
      </c>
      <c r="B13" s="28" t="e">
        <f>IF(+[1]!Info_Productos_Cuantitativo[[#This Row],[Key]]="","",+[1]!Info_Productos_Cuantitativo[[#This Row],[Key]])</f>
        <v>#REF!</v>
      </c>
      <c r="C13" s="28" t="e">
        <f>IF(+[1]!Info_Productos_Cuantitativo[[#This Row],[Producto esperado]]="","",+[1]!Info_Productos_Cuantitativo[[#This Row],[Producto esperado]])</f>
        <v>#REF!</v>
      </c>
      <c r="D13" s="28" t="e">
        <f>IF(+[1]!Info_Productos_Cuantitativo[[#This Row],[Nombre indicador de Producto]]="","",+[1]!Info_Productos_Cuantitativo[[#This Row],[Nombre indicador de Producto]])</f>
        <v>#REF!</v>
      </c>
      <c r="E13" s="28" t="e">
        <f>IF(+[1]!Info_Productos_Cuantitativo[[#This Row],[Sector Líder]]="","",+[1]!Info_Productos_Cuantitativo[[#This Row],[Sector Líder]])</f>
        <v>#REF!</v>
      </c>
      <c r="F13" s="28" t="e">
        <f>IF(+[1]!Info_Productos_Cuantitativo[[#This Row],[Ponderación relativa del Producto (%)]]="","",+[1]!Info_Productos_Cuantitativo[[#This Row],[Ponderación relativa del Producto (%)]])</f>
        <v>#REF!</v>
      </c>
      <c r="G13" s="28" t="e">
        <f>IF(+[1]!Info_Productos_Cuantitativo[[#This Row],[Valor Linea Base]]="","",+[1]!Info_Productos_Cuantitativo[[#This Row],[Valor Linea Base]])</f>
        <v>#REF!</v>
      </c>
      <c r="H13" s="28" t="e">
        <f>IF(+[1]!Info_Productos_Cuantitativo[[#This Row],[Tipo de anualización]]="","",+[1]!Info_Productos_Cuantitativo[[#This Row],[Tipo de anualización]])</f>
        <v>#REF!</v>
      </c>
      <c r="I13" s="28" t="e">
        <f>IF(+[1]!Info_Productos_Cuantitativo[[#This Row],[Periodicidad de medición del indicador]]="","",+[1]!Info_Productos_Cuantitativo[[#This Row],[Periodicidad de medición del indicador]])</f>
        <v>#REF!</v>
      </c>
      <c r="J13" s="29" t="e">
        <f>IF(+[1]!Info_Productos_Cuantitativo[[#This Row],[Fecha de Inicio]]="","",+[1]!Info_Productos_Cuantitativo[[#This Row],[Fecha de Inicio]])</f>
        <v>#REF!</v>
      </c>
      <c r="K13" s="29" t="e">
        <f>IF(+[1]!Info_Productos_Cuantitativo[[#This Row],[Fecha de Finalización]]="","",+[1]!Info_Productos_Cuantitativo[[#This Row],[Fecha de Finalización]])</f>
        <v>#REF!</v>
      </c>
      <c r="L13" s="16" t="e">
        <f>IF(+[1]!Info_Productos_Cuantitativo[[#This Row],[Corte del último reporte]]="","",+[1]!Info_Productos_Cuantitativo[[#This Row],[Corte del último reporte]])</f>
        <v>#REF!</v>
      </c>
      <c r="M13" s="16" t="e">
        <f>IF(+[1]!Info_Productos_Cuantitativo[[#This Row],[Año del último reporte]]="","",+[1]!Info_Productos_Cuantitativo[[#This Row],[Año del último reporte]])</f>
        <v>#REF!</v>
      </c>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s="30" t="s">
        <v>62</v>
      </c>
      <c r="BC13" s="30" t="s">
        <v>63</v>
      </c>
      <c r="BD13" s="32" t="s">
        <v>64</v>
      </c>
      <c r="BE13" s="32" t="s">
        <v>65</v>
      </c>
      <c r="BF13" s="31" t="s">
        <v>66</v>
      </c>
      <c r="BG13" s="17" t="s">
        <v>67</v>
      </c>
      <c r="BH13" s="31" t="s">
        <v>68</v>
      </c>
      <c r="BI13" s="31" t="s">
        <v>69</v>
      </c>
      <c r="BJ13" s="31"/>
      <c r="BK13" s="31"/>
      <c r="BL13" s="31"/>
      <c r="BM13" s="31"/>
      <c r="BN13" s="31"/>
      <c r="BO13" s="31"/>
      <c r="BP13" s="31"/>
      <c r="BQ13" s="31"/>
    </row>
    <row r="14" spans="1:69" ht="42" hidden="1" customHeight="1" x14ac:dyDescent="0.35">
      <c r="A14" s="28" t="e">
        <f>IF(+[1]!Info_Productos_Cuantitativo[[#This Row],[Producto No.]]="","",+[1]!Info_Productos_Cuantitativo[[#This Row],[Producto No.]])</f>
        <v>#REF!</v>
      </c>
      <c r="B14" s="28" t="e">
        <f>IF(+[1]!Info_Productos_Cuantitativo[[#This Row],[Key]]="","",+[1]!Info_Productos_Cuantitativo[[#This Row],[Key]])</f>
        <v>#REF!</v>
      </c>
      <c r="C14" s="28" t="e">
        <f>IF(+[1]!Info_Productos_Cuantitativo[[#This Row],[Producto esperado]]="","",+[1]!Info_Productos_Cuantitativo[[#This Row],[Producto esperado]])</f>
        <v>#REF!</v>
      </c>
      <c r="D14" s="28" t="e">
        <f>IF(+[1]!Info_Productos_Cuantitativo[[#This Row],[Nombre indicador de Producto]]="","",+[1]!Info_Productos_Cuantitativo[[#This Row],[Nombre indicador de Producto]])</f>
        <v>#REF!</v>
      </c>
      <c r="E14" s="28" t="e">
        <f>IF(+[1]!Info_Productos_Cuantitativo[[#This Row],[Sector Líder]]="","",+[1]!Info_Productos_Cuantitativo[[#This Row],[Sector Líder]])</f>
        <v>#REF!</v>
      </c>
      <c r="F14" s="28" t="e">
        <f>IF(+[1]!Info_Productos_Cuantitativo[[#This Row],[Ponderación relativa del Producto (%)]]="","",+[1]!Info_Productos_Cuantitativo[[#This Row],[Ponderación relativa del Producto (%)]])</f>
        <v>#REF!</v>
      </c>
      <c r="G14" s="28" t="e">
        <f>IF(+[1]!Info_Productos_Cuantitativo[[#This Row],[Valor Linea Base]]="","",+[1]!Info_Productos_Cuantitativo[[#This Row],[Valor Linea Base]])</f>
        <v>#REF!</v>
      </c>
      <c r="H14" s="28" t="e">
        <f>IF(+[1]!Info_Productos_Cuantitativo[[#This Row],[Tipo de anualización]]="","",+[1]!Info_Productos_Cuantitativo[[#This Row],[Tipo de anualización]])</f>
        <v>#REF!</v>
      </c>
      <c r="I14" s="28" t="e">
        <f>IF(+[1]!Info_Productos_Cuantitativo[[#This Row],[Periodicidad de medición del indicador]]="","",+[1]!Info_Productos_Cuantitativo[[#This Row],[Periodicidad de medición del indicador]])</f>
        <v>#REF!</v>
      </c>
      <c r="J14" s="29" t="e">
        <f>IF(+[1]!Info_Productos_Cuantitativo[[#This Row],[Fecha de Inicio]]="","",+[1]!Info_Productos_Cuantitativo[[#This Row],[Fecha de Inicio]])</f>
        <v>#REF!</v>
      </c>
      <c r="K14" s="29" t="e">
        <f>IF(+[1]!Info_Productos_Cuantitativo[[#This Row],[Fecha de Finalización]]="","",+[1]!Info_Productos_Cuantitativo[[#This Row],[Fecha de Finalización]])</f>
        <v>#REF!</v>
      </c>
      <c r="L14" s="16" t="e">
        <f>IF(+[1]!Info_Productos_Cuantitativo[[#This Row],[Corte del último reporte]]="","",+[1]!Info_Productos_Cuantitativo[[#This Row],[Corte del último reporte]])</f>
        <v>#REF!</v>
      </c>
      <c r="M14" s="16" t="e">
        <f>IF(+[1]!Info_Productos_Cuantitativo[[#This Row],[Año del último reporte]]="","",+[1]!Info_Productos_Cuantitativo[[#This Row],[Año del último reporte]])</f>
        <v>#REF!</v>
      </c>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s="30" t="s">
        <v>70</v>
      </c>
      <c r="BC14" s="30" t="s">
        <v>71</v>
      </c>
      <c r="BD14" s="30" t="s">
        <v>72</v>
      </c>
      <c r="BE14" s="30" t="s">
        <v>73</v>
      </c>
      <c r="BF14" s="35" t="s">
        <v>74</v>
      </c>
      <c r="BG14" s="35" t="s">
        <v>75</v>
      </c>
      <c r="BH14" s="31" t="s">
        <v>76</v>
      </c>
      <c r="BI14" s="31" t="s">
        <v>77</v>
      </c>
      <c r="BJ14" s="31"/>
      <c r="BK14" s="31"/>
      <c r="BL14" s="31"/>
      <c r="BM14" s="31"/>
      <c r="BN14" s="31"/>
      <c r="BO14" s="31"/>
      <c r="BP14" s="31"/>
      <c r="BQ14" s="31"/>
    </row>
    <row r="15" spans="1:69" ht="42" hidden="1" customHeight="1" x14ac:dyDescent="0.35">
      <c r="A15" s="28" t="e">
        <f>IF(+[1]!Info_Productos_Cuantitativo[[#This Row],[Producto No.]]="","",+[1]!Info_Productos_Cuantitativo[[#This Row],[Producto No.]])</f>
        <v>#REF!</v>
      </c>
      <c r="B15" s="28" t="e">
        <f>IF(+[1]!Info_Productos_Cuantitativo[[#This Row],[Key]]="","",+[1]!Info_Productos_Cuantitativo[[#This Row],[Key]])</f>
        <v>#REF!</v>
      </c>
      <c r="C15" s="28" t="e">
        <f>IF(+[1]!Info_Productos_Cuantitativo[[#This Row],[Producto esperado]]="","",+[1]!Info_Productos_Cuantitativo[[#This Row],[Producto esperado]])</f>
        <v>#REF!</v>
      </c>
      <c r="D15" s="28" t="e">
        <f>IF(+[1]!Info_Productos_Cuantitativo[[#This Row],[Nombre indicador de Producto]]="","",+[1]!Info_Productos_Cuantitativo[[#This Row],[Nombre indicador de Producto]])</f>
        <v>#REF!</v>
      </c>
      <c r="E15" s="28" t="e">
        <f>IF(+[1]!Info_Productos_Cuantitativo[[#This Row],[Sector Líder]]="","",+[1]!Info_Productos_Cuantitativo[[#This Row],[Sector Líder]])</f>
        <v>#REF!</v>
      </c>
      <c r="F15" s="28" t="e">
        <f>IF(+[1]!Info_Productos_Cuantitativo[[#This Row],[Ponderación relativa del Producto (%)]]="","",+[1]!Info_Productos_Cuantitativo[[#This Row],[Ponderación relativa del Producto (%)]])</f>
        <v>#REF!</v>
      </c>
      <c r="G15" s="28" t="e">
        <f>IF(+[1]!Info_Productos_Cuantitativo[[#This Row],[Valor Linea Base]]="","",+[1]!Info_Productos_Cuantitativo[[#This Row],[Valor Linea Base]])</f>
        <v>#REF!</v>
      </c>
      <c r="H15" s="28" t="e">
        <f>IF(+[1]!Info_Productos_Cuantitativo[[#This Row],[Tipo de anualización]]="","",+[1]!Info_Productos_Cuantitativo[[#This Row],[Tipo de anualización]])</f>
        <v>#REF!</v>
      </c>
      <c r="I15" s="28" t="e">
        <f>IF(+[1]!Info_Productos_Cuantitativo[[#This Row],[Periodicidad de medición del indicador]]="","",+[1]!Info_Productos_Cuantitativo[[#This Row],[Periodicidad de medición del indicador]])</f>
        <v>#REF!</v>
      </c>
      <c r="J15" s="29" t="e">
        <f>IF(+[1]!Info_Productos_Cuantitativo[[#This Row],[Fecha de Inicio]]="","",+[1]!Info_Productos_Cuantitativo[[#This Row],[Fecha de Inicio]])</f>
        <v>#REF!</v>
      </c>
      <c r="K15" s="29" t="e">
        <f>IF(+[1]!Info_Productos_Cuantitativo[[#This Row],[Fecha de Finalización]]="","",+[1]!Info_Productos_Cuantitativo[[#This Row],[Fecha de Finalización]])</f>
        <v>#REF!</v>
      </c>
      <c r="L15" s="16" t="e">
        <f>IF(+[1]!Info_Productos_Cuantitativo[[#This Row],[Corte del último reporte]]="","",+[1]!Info_Productos_Cuantitativo[[#This Row],[Corte del último reporte]])</f>
        <v>#REF!</v>
      </c>
      <c r="M15" s="16" t="e">
        <f>IF(+[1]!Info_Productos_Cuantitativo[[#This Row],[Año del último reporte]]="","",+[1]!Info_Productos_Cuantitativo[[#This Row],[Año del último reporte]])</f>
        <v>#REF!</v>
      </c>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s="30" t="s">
        <v>78</v>
      </c>
      <c r="BC15" s="30" t="s">
        <v>79</v>
      </c>
      <c r="BD15" s="30" t="s">
        <v>80</v>
      </c>
      <c r="BE15" s="30" t="s">
        <v>81</v>
      </c>
      <c r="BF15" s="31" t="s">
        <v>82</v>
      </c>
      <c r="BG15" s="31" t="s">
        <v>83</v>
      </c>
      <c r="BH15" s="31" t="s">
        <v>84</v>
      </c>
      <c r="BI15" s="31" t="s">
        <v>85</v>
      </c>
      <c r="BJ15" s="31"/>
      <c r="BK15" s="31"/>
      <c r="BL15" s="31"/>
      <c r="BM15" s="31"/>
      <c r="BN15" s="31"/>
      <c r="BO15" s="31"/>
      <c r="BP15" s="31"/>
      <c r="BQ15" s="31"/>
    </row>
    <row r="16" spans="1:69" ht="42" hidden="1" customHeight="1" x14ac:dyDescent="0.35">
      <c r="A16" s="28" t="e">
        <f>IF(+[1]!Info_Productos_Cuantitativo[[#This Row],[Producto No.]]="","",+[1]!Info_Productos_Cuantitativo[[#This Row],[Producto No.]])</f>
        <v>#REF!</v>
      </c>
      <c r="B16" s="28" t="e">
        <f>IF(+[1]!Info_Productos_Cuantitativo[[#This Row],[Key]]="","",+[1]!Info_Productos_Cuantitativo[[#This Row],[Key]])</f>
        <v>#REF!</v>
      </c>
      <c r="C16" s="28" t="e">
        <f>IF(+[1]!Info_Productos_Cuantitativo[[#This Row],[Producto esperado]]="","",+[1]!Info_Productos_Cuantitativo[[#This Row],[Producto esperado]])</f>
        <v>#REF!</v>
      </c>
      <c r="D16" s="28" t="e">
        <f>IF(+[1]!Info_Productos_Cuantitativo[[#This Row],[Nombre indicador de Producto]]="","",+[1]!Info_Productos_Cuantitativo[[#This Row],[Nombre indicador de Producto]])</f>
        <v>#REF!</v>
      </c>
      <c r="E16" s="28" t="e">
        <f>IF(+[1]!Info_Productos_Cuantitativo[[#This Row],[Sector Líder]]="","",+[1]!Info_Productos_Cuantitativo[[#This Row],[Sector Líder]])</f>
        <v>#REF!</v>
      </c>
      <c r="F16" s="28" t="e">
        <f>IF(+[1]!Info_Productos_Cuantitativo[[#This Row],[Ponderación relativa del Producto (%)]]="","",+[1]!Info_Productos_Cuantitativo[[#This Row],[Ponderación relativa del Producto (%)]])</f>
        <v>#REF!</v>
      </c>
      <c r="G16" s="28" t="e">
        <f>IF(+[1]!Info_Productos_Cuantitativo[[#This Row],[Valor Linea Base]]="","",+[1]!Info_Productos_Cuantitativo[[#This Row],[Valor Linea Base]])</f>
        <v>#REF!</v>
      </c>
      <c r="H16" s="28" t="e">
        <f>IF(+[1]!Info_Productos_Cuantitativo[[#This Row],[Tipo de anualización]]="","",+[1]!Info_Productos_Cuantitativo[[#This Row],[Tipo de anualización]])</f>
        <v>#REF!</v>
      </c>
      <c r="I16" s="28" t="e">
        <f>IF(+[1]!Info_Productos_Cuantitativo[[#This Row],[Periodicidad de medición del indicador]]="","",+[1]!Info_Productos_Cuantitativo[[#This Row],[Periodicidad de medición del indicador]])</f>
        <v>#REF!</v>
      </c>
      <c r="J16" s="29" t="e">
        <f>IF(+[1]!Info_Productos_Cuantitativo[[#This Row],[Fecha de Inicio]]="","",+[1]!Info_Productos_Cuantitativo[[#This Row],[Fecha de Inicio]])</f>
        <v>#REF!</v>
      </c>
      <c r="K16" s="29" t="e">
        <f>IF(+[1]!Info_Productos_Cuantitativo[[#This Row],[Fecha de Finalización]]="","",+[1]!Info_Productos_Cuantitativo[[#This Row],[Fecha de Finalización]])</f>
        <v>#REF!</v>
      </c>
      <c r="L16" s="16" t="e">
        <f>IF(+[1]!Info_Productos_Cuantitativo[[#This Row],[Corte del último reporte]]="","",+[1]!Info_Productos_Cuantitativo[[#This Row],[Corte del último reporte]])</f>
        <v>#REF!</v>
      </c>
      <c r="M16" s="16" t="e">
        <f>IF(+[1]!Info_Productos_Cuantitativo[[#This Row],[Año del último reporte]]="","",+[1]!Info_Productos_Cuantitativo[[#This Row],[Año del último reporte]])</f>
        <v>#REF!</v>
      </c>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s="30" t="s">
        <v>86</v>
      </c>
      <c r="BC16" s="30" t="s">
        <v>87</v>
      </c>
      <c r="BD16" s="36" t="s">
        <v>88</v>
      </c>
      <c r="BE16" s="36" t="s">
        <v>89</v>
      </c>
      <c r="BF16" s="34" t="s">
        <v>90</v>
      </c>
      <c r="BG16" s="34" t="s">
        <v>91</v>
      </c>
      <c r="BH16" s="31" t="s">
        <v>92</v>
      </c>
      <c r="BI16" s="31" t="s">
        <v>93</v>
      </c>
      <c r="BJ16" s="31"/>
      <c r="BK16" s="31"/>
      <c r="BL16" s="31"/>
      <c r="BM16" s="31"/>
      <c r="BN16" s="31"/>
      <c r="BO16" s="31"/>
      <c r="BP16" s="31"/>
      <c r="BQ16" s="31"/>
    </row>
    <row r="17" spans="1:69" ht="42" hidden="1" customHeight="1" x14ac:dyDescent="0.35">
      <c r="A17" s="28" t="e">
        <f>IF(+[1]!Info_Productos_Cuantitativo[[#This Row],[Producto No.]]="","",+[1]!Info_Productos_Cuantitativo[[#This Row],[Producto No.]])</f>
        <v>#REF!</v>
      </c>
      <c r="B17" s="28" t="e">
        <f>IF(+[1]!Info_Productos_Cuantitativo[[#This Row],[Key]]="","",+[1]!Info_Productos_Cuantitativo[[#This Row],[Key]])</f>
        <v>#REF!</v>
      </c>
      <c r="C17" s="28" t="e">
        <f>IF(+[1]!Info_Productos_Cuantitativo[[#This Row],[Producto esperado]]="","",+[1]!Info_Productos_Cuantitativo[[#This Row],[Producto esperado]])</f>
        <v>#REF!</v>
      </c>
      <c r="D17" s="28" t="e">
        <f>IF(+[1]!Info_Productos_Cuantitativo[[#This Row],[Nombre indicador de Producto]]="","",+[1]!Info_Productos_Cuantitativo[[#This Row],[Nombre indicador de Producto]])</f>
        <v>#REF!</v>
      </c>
      <c r="E17" s="28" t="e">
        <f>IF(+[1]!Info_Productos_Cuantitativo[[#This Row],[Sector Líder]]="","",+[1]!Info_Productos_Cuantitativo[[#This Row],[Sector Líder]])</f>
        <v>#REF!</v>
      </c>
      <c r="F17" s="28" t="e">
        <f>IF(+[1]!Info_Productos_Cuantitativo[[#This Row],[Ponderación relativa del Producto (%)]]="","",+[1]!Info_Productos_Cuantitativo[[#This Row],[Ponderación relativa del Producto (%)]])</f>
        <v>#REF!</v>
      </c>
      <c r="G17" s="28" t="e">
        <f>IF(+[1]!Info_Productos_Cuantitativo[[#This Row],[Valor Linea Base]]="","",+[1]!Info_Productos_Cuantitativo[[#This Row],[Valor Linea Base]])</f>
        <v>#REF!</v>
      </c>
      <c r="H17" s="28" t="e">
        <f>IF(+[1]!Info_Productos_Cuantitativo[[#This Row],[Tipo de anualización]]="","",+[1]!Info_Productos_Cuantitativo[[#This Row],[Tipo de anualización]])</f>
        <v>#REF!</v>
      </c>
      <c r="I17" s="28" t="e">
        <f>IF(+[1]!Info_Productos_Cuantitativo[[#This Row],[Periodicidad de medición del indicador]]="","",+[1]!Info_Productos_Cuantitativo[[#This Row],[Periodicidad de medición del indicador]])</f>
        <v>#REF!</v>
      </c>
      <c r="J17" s="29" t="e">
        <f>IF(+[1]!Info_Productos_Cuantitativo[[#This Row],[Fecha de Inicio]]="","",+[1]!Info_Productos_Cuantitativo[[#This Row],[Fecha de Inicio]])</f>
        <v>#REF!</v>
      </c>
      <c r="K17" s="29" t="e">
        <f>IF(+[1]!Info_Productos_Cuantitativo[[#This Row],[Fecha de Finalización]]="","",+[1]!Info_Productos_Cuantitativo[[#This Row],[Fecha de Finalización]])</f>
        <v>#REF!</v>
      </c>
      <c r="L17" s="16" t="e">
        <f>IF(+[1]!Info_Productos_Cuantitativo[[#This Row],[Corte del último reporte]]="","",+[1]!Info_Productos_Cuantitativo[[#This Row],[Corte del último reporte]])</f>
        <v>#REF!</v>
      </c>
      <c r="M17" s="16" t="e">
        <f>IF(+[1]!Info_Productos_Cuantitativo[[#This Row],[Año del último reporte]]="","",+[1]!Info_Productos_Cuantitativo[[#This Row],[Año del último reporte]])</f>
        <v>#REF!</v>
      </c>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s="30" t="s">
        <v>94</v>
      </c>
      <c r="BC17" s="30" t="s">
        <v>95</v>
      </c>
      <c r="BD17" s="30" t="s">
        <v>96</v>
      </c>
      <c r="BE17" s="30" t="s">
        <v>97</v>
      </c>
      <c r="BF17" s="31" t="s">
        <v>98</v>
      </c>
      <c r="BG17" s="31" t="s">
        <v>99</v>
      </c>
      <c r="BH17" s="31" t="s">
        <v>100</v>
      </c>
      <c r="BI17" s="31" t="s">
        <v>101</v>
      </c>
      <c r="BJ17" s="31"/>
      <c r="BK17" s="31"/>
      <c r="BL17" s="31"/>
      <c r="BM17" s="31"/>
      <c r="BN17" s="31"/>
      <c r="BO17" s="31"/>
      <c r="BP17" s="31"/>
      <c r="BQ17" s="31"/>
    </row>
    <row r="18" spans="1:69" ht="42" hidden="1" customHeight="1" x14ac:dyDescent="0.35">
      <c r="A18" s="28" t="e">
        <f>IF(+[1]!Info_Productos_Cuantitativo[[#This Row],[Producto No.]]="","",+[1]!Info_Productos_Cuantitativo[[#This Row],[Producto No.]])</f>
        <v>#REF!</v>
      </c>
      <c r="B18" s="28" t="e">
        <f>IF(+[1]!Info_Productos_Cuantitativo[[#This Row],[Key]]="","",+[1]!Info_Productos_Cuantitativo[[#This Row],[Key]])</f>
        <v>#REF!</v>
      </c>
      <c r="C18" s="28" t="e">
        <f>IF(+[1]!Info_Productos_Cuantitativo[[#This Row],[Producto esperado]]="","",+[1]!Info_Productos_Cuantitativo[[#This Row],[Producto esperado]])</f>
        <v>#REF!</v>
      </c>
      <c r="D18" s="28" t="e">
        <f>IF(+[1]!Info_Productos_Cuantitativo[[#This Row],[Nombre indicador de Producto]]="","",+[1]!Info_Productos_Cuantitativo[[#This Row],[Nombre indicador de Producto]])</f>
        <v>#REF!</v>
      </c>
      <c r="E18" s="28" t="e">
        <f>IF(+[1]!Info_Productos_Cuantitativo[[#This Row],[Sector Líder]]="","",+[1]!Info_Productos_Cuantitativo[[#This Row],[Sector Líder]])</f>
        <v>#REF!</v>
      </c>
      <c r="F18" s="28" t="e">
        <f>IF(+[1]!Info_Productos_Cuantitativo[[#This Row],[Ponderación relativa del Producto (%)]]="","",+[1]!Info_Productos_Cuantitativo[[#This Row],[Ponderación relativa del Producto (%)]])</f>
        <v>#REF!</v>
      </c>
      <c r="G18" s="28" t="e">
        <f>IF(+[1]!Info_Productos_Cuantitativo[[#This Row],[Valor Linea Base]]="","",+[1]!Info_Productos_Cuantitativo[[#This Row],[Valor Linea Base]])</f>
        <v>#REF!</v>
      </c>
      <c r="H18" s="28" t="e">
        <f>IF(+[1]!Info_Productos_Cuantitativo[[#This Row],[Tipo de anualización]]="","",+[1]!Info_Productos_Cuantitativo[[#This Row],[Tipo de anualización]])</f>
        <v>#REF!</v>
      </c>
      <c r="I18" s="28" t="e">
        <f>IF(+[1]!Info_Productos_Cuantitativo[[#This Row],[Periodicidad de medición del indicador]]="","",+[1]!Info_Productos_Cuantitativo[[#This Row],[Periodicidad de medición del indicador]])</f>
        <v>#REF!</v>
      </c>
      <c r="J18" s="29" t="e">
        <f>IF(+[1]!Info_Productos_Cuantitativo[[#This Row],[Fecha de Inicio]]="","",+[1]!Info_Productos_Cuantitativo[[#This Row],[Fecha de Inicio]])</f>
        <v>#REF!</v>
      </c>
      <c r="K18" s="29" t="e">
        <f>IF(+[1]!Info_Productos_Cuantitativo[[#This Row],[Fecha de Finalización]]="","",+[1]!Info_Productos_Cuantitativo[[#This Row],[Fecha de Finalización]])</f>
        <v>#REF!</v>
      </c>
      <c r="L18" s="16" t="e">
        <f>IF(+[1]!Info_Productos_Cuantitativo[[#This Row],[Corte del último reporte]]="","",+[1]!Info_Productos_Cuantitativo[[#This Row],[Corte del último reporte]])</f>
        <v>#REF!</v>
      </c>
      <c r="M18" s="16" t="e">
        <f>IF(+[1]!Info_Productos_Cuantitativo[[#This Row],[Año del último reporte]]="","",+[1]!Info_Productos_Cuantitativo[[#This Row],[Año del último reporte]])</f>
        <v>#REF!</v>
      </c>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s="30" t="s">
        <v>102</v>
      </c>
      <c r="BC18" s="30" t="s">
        <v>103</v>
      </c>
      <c r="BD18" s="37" t="s">
        <v>104</v>
      </c>
      <c r="BE18" s="37" t="s">
        <v>105</v>
      </c>
      <c r="BF18" s="31" t="s">
        <v>106</v>
      </c>
      <c r="BG18" s="31" t="s">
        <v>107</v>
      </c>
      <c r="BH18" s="31" t="s">
        <v>108</v>
      </c>
      <c r="BI18" s="31" t="s">
        <v>109</v>
      </c>
      <c r="BJ18" s="31"/>
      <c r="BK18" s="31"/>
      <c r="BL18" s="31"/>
      <c r="BM18" s="31"/>
      <c r="BN18" s="31"/>
      <c r="BO18" s="31"/>
      <c r="BP18" s="31"/>
      <c r="BQ18" s="31"/>
    </row>
    <row r="19" spans="1:69" ht="42" hidden="1" customHeight="1" x14ac:dyDescent="0.35">
      <c r="A19" s="28" t="e">
        <f>IF(+[1]!Info_Productos_Cuantitativo[[#This Row],[Producto No.]]="","",+[1]!Info_Productos_Cuantitativo[[#This Row],[Producto No.]])</f>
        <v>#REF!</v>
      </c>
      <c r="B19" s="28" t="e">
        <f>IF(+[1]!Info_Productos_Cuantitativo[[#This Row],[Key]]="","",+[1]!Info_Productos_Cuantitativo[[#This Row],[Key]])</f>
        <v>#REF!</v>
      </c>
      <c r="C19" s="28" t="e">
        <f>IF(+[1]!Info_Productos_Cuantitativo[[#This Row],[Producto esperado]]="","",+[1]!Info_Productos_Cuantitativo[[#This Row],[Producto esperado]])</f>
        <v>#REF!</v>
      </c>
      <c r="D19" s="28" t="e">
        <f>IF(+[1]!Info_Productos_Cuantitativo[[#This Row],[Nombre indicador de Producto]]="","",+[1]!Info_Productos_Cuantitativo[[#This Row],[Nombre indicador de Producto]])</f>
        <v>#REF!</v>
      </c>
      <c r="E19" s="28" t="e">
        <f>IF(+[1]!Info_Productos_Cuantitativo[[#This Row],[Sector Líder]]="","",+[1]!Info_Productos_Cuantitativo[[#This Row],[Sector Líder]])</f>
        <v>#REF!</v>
      </c>
      <c r="F19" s="28" t="e">
        <f>IF(+[1]!Info_Productos_Cuantitativo[[#This Row],[Ponderación relativa del Producto (%)]]="","",+[1]!Info_Productos_Cuantitativo[[#This Row],[Ponderación relativa del Producto (%)]])</f>
        <v>#REF!</v>
      </c>
      <c r="G19" s="28" t="e">
        <f>IF(+[1]!Info_Productos_Cuantitativo[[#This Row],[Valor Linea Base]]="","",+[1]!Info_Productos_Cuantitativo[[#This Row],[Valor Linea Base]])</f>
        <v>#REF!</v>
      </c>
      <c r="H19" s="28" t="e">
        <f>IF(+[1]!Info_Productos_Cuantitativo[[#This Row],[Tipo de anualización]]="","",+[1]!Info_Productos_Cuantitativo[[#This Row],[Tipo de anualización]])</f>
        <v>#REF!</v>
      </c>
      <c r="I19" s="28" t="e">
        <f>IF(+[1]!Info_Productos_Cuantitativo[[#This Row],[Periodicidad de medición del indicador]]="","",+[1]!Info_Productos_Cuantitativo[[#This Row],[Periodicidad de medición del indicador]])</f>
        <v>#REF!</v>
      </c>
      <c r="J19" s="29" t="e">
        <f>IF(+[1]!Info_Productos_Cuantitativo[[#This Row],[Fecha de Inicio]]="","",+[1]!Info_Productos_Cuantitativo[[#This Row],[Fecha de Inicio]])</f>
        <v>#REF!</v>
      </c>
      <c r="K19" s="29" t="e">
        <f>IF(+[1]!Info_Productos_Cuantitativo[[#This Row],[Fecha de Finalización]]="","",+[1]!Info_Productos_Cuantitativo[[#This Row],[Fecha de Finalización]])</f>
        <v>#REF!</v>
      </c>
      <c r="L19" s="16" t="e">
        <f>IF(+[1]!Info_Productos_Cuantitativo[[#This Row],[Corte del último reporte]]="","",+[1]!Info_Productos_Cuantitativo[[#This Row],[Corte del último reporte]])</f>
        <v>#REF!</v>
      </c>
      <c r="M19" s="16" t="e">
        <f>IF(+[1]!Info_Productos_Cuantitativo[[#This Row],[Año del último reporte]]="","",+[1]!Info_Productos_Cuantitativo[[#This Row],[Año del último reporte]])</f>
        <v>#REF!</v>
      </c>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s="30" t="s">
        <v>110</v>
      </c>
      <c r="BC19" s="30" t="s">
        <v>111</v>
      </c>
      <c r="BD19" s="30" t="s">
        <v>112</v>
      </c>
      <c r="BE19" s="30" t="s">
        <v>112</v>
      </c>
      <c r="BF19" s="30" t="s">
        <v>112</v>
      </c>
      <c r="BG19" s="30" t="s">
        <v>112</v>
      </c>
      <c r="BH19" s="30" t="s">
        <v>112</v>
      </c>
      <c r="BI19" s="30" t="s">
        <v>112</v>
      </c>
      <c r="BJ19" s="30"/>
      <c r="BK19" s="30"/>
      <c r="BL19" s="30"/>
      <c r="BM19" s="30"/>
      <c r="BN19" s="30"/>
      <c r="BO19" s="30"/>
      <c r="BP19" s="30"/>
      <c r="BQ19" s="30"/>
    </row>
    <row r="20" spans="1:69" ht="42" hidden="1" customHeight="1" x14ac:dyDescent="0.35">
      <c r="A20" s="28" t="e">
        <f>IF(+[1]!Info_Productos_Cuantitativo[[#This Row],[Producto No.]]="","",+[1]!Info_Productos_Cuantitativo[[#This Row],[Producto No.]])</f>
        <v>#REF!</v>
      </c>
      <c r="B20" s="28" t="e">
        <f>IF(+[1]!Info_Productos_Cuantitativo[[#This Row],[Key]]="","",+[1]!Info_Productos_Cuantitativo[[#This Row],[Key]])</f>
        <v>#REF!</v>
      </c>
      <c r="C20" s="28" t="e">
        <f>IF(+[1]!Info_Productos_Cuantitativo[[#This Row],[Producto esperado]]="","",+[1]!Info_Productos_Cuantitativo[[#This Row],[Producto esperado]])</f>
        <v>#REF!</v>
      </c>
      <c r="D20" s="28" t="e">
        <f>IF(+[1]!Info_Productos_Cuantitativo[[#This Row],[Nombre indicador de Producto]]="","",+[1]!Info_Productos_Cuantitativo[[#This Row],[Nombre indicador de Producto]])</f>
        <v>#REF!</v>
      </c>
      <c r="E20" s="28" t="e">
        <f>IF(+[1]!Info_Productos_Cuantitativo[[#This Row],[Sector Líder]]="","",+[1]!Info_Productos_Cuantitativo[[#This Row],[Sector Líder]])</f>
        <v>#REF!</v>
      </c>
      <c r="F20" s="28" t="e">
        <f>IF(+[1]!Info_Productos_Cuantitativo[[#This Row],[Ponderación relativa del Producto (%)]]="","",+[1]!Info_Productos_Cuantitativo[[#This Row],[Ponderación relativa del Producto (%)]])</f>
        <v>#REF!</v>
      </c>
      <c r="G20" s="28" t="e">
        <f>IF(+[1]!Info_Productos_Cuantitativo[[#This Row],[Valor Linea Base]]="","",+[1]!Info_Productos_Cuantitativo[[#This Row],[Valor Linea Base]])</f>
        <v>#REF!</v>
      </c>
      <c r="H20" s="28" t="e">
        <f>IF(+[1]!Info_Productos_Cuantitativo[[#This Row],[Tipo de anualización]]="","",+[1]!Info_Productos_Cuantitativo[[#This Row],[Tipo de anualización]])</f>
        <v>#REF!</v>
      </c>
      <c r="I20" s="28" t="e">
        <f>IF(+[1]!Info_Productos_Cuantitativo[[#This Row],[Periodicidad de medición del indicador]]="","",+[1]!Info_Productos_Cuantitativo[[#This Row],[Periodicidad de medición del indicador]])</f>
        <v>#REF!</v>
      </c>
      <c r="J20" s="29" t="e">
        <f>IF(+[1]!Info_Productos_Cuantitativo[[#This Row],[Fecha de Inicio]]="","",+[1]!Info_Productos_Cuantitativo[[#This Row],[Fecha de Inicio]])</f>
        <v>#REF!</v>
      </c>
      <c r="K20" s="29" t="e">
        <f>IF(+[1]!Info_Productos_Cuantitativo[[#This Row],[Fecha de Finalización]]="","",+[1]!Info_Productos_Cuantitativo[[#This Row],[Fecha de Finalización]])</f>
        <v>#REF!</v>
      </c>
      <c r="L20" s="16" t="e">
        <f>IF(+[1]!Info_Productos_Cuantitativo[[#This Row],[Corte del último reporte]]="","",+[1]!Info_Productos_Cuantitativo[[#This Row],[Corte del último reporte]])</f>
        <v>#REF!</v>
      </c>
      <c r="M20" s="16" t="e">
        <f>IF(+[1]!Info_Productos_Cuantitativo[[#This Row],[Año del último reporte]]="","",+[1]!Info_Productos_Cuantitativo[[#This Row],[Año del último reporte]])</f>
        <v>#REF!</v>
      </c>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s="30" t="s">
        <v>113</v>
      </c>
      <c r="BC20" s="30" t="s">
        <v>111</v>
      </c>
      <c r="BD20" s="38" t="s">
        <v>114</v>
      </c>
      <c r="BE20" s="38" t="s">
        <v>115</v>
      </c>
      <c r="BF20" s="31" t="s">
        <v>116</v>
      </c>
      <c r="BG20" s="31" t="s">
        <v>117</v>
      </c>
      <c r="BH20" s="31" t="s">
        <v>118</v>
      </c>
      <c r="BI20" s="31" t="s">
        <v>119</v>
      </c>
      <c r="BJ20" s="31"/>
      <c r="BK20" s="31"/>
      <c r="BL20" s="31"/>
      <c r="BM20" s="31"/>
      <c r="BN20" s="31"/>
      <c r="BO20" s="31"/>
      <c r="BP20" s="31"/>
      <c r="BQ20" s="31"/>
    </row>
    <row r="21" spans="1:69" ht="42" hidden="1" customHeight="1" x14ac:dyDescent="0.35">
      <c r="A21" s="28" t="e">
        <f>IF(+[1]!Info_Productos_Cuantitativo[[#This Row],[Producto No.]]="","",+[1]!Info_Productos_Cuantitativo[[#This Row],[Producto No.]])</f>
        <v>#REF!</v>
      </c>
      <c r="B21" s="28" t="e">
        <f>IF(+[1]!Info_Productos_Cuantitativo[[#This Row],[Key]]="","",+[1]!Info_Productos_Cuantitativo[[#This Row],[Key]])</f>
        <v>#REF!</v>
      </c>
      <c r="C21" s="28" t="e">
        <f>IF(+[1]!Info_Productos_Cuantitativo[[#This Row],[Producto esperado]]="","",+[1]!Info_Productos_Cuantitativo[[#This Row],[Producto esperado]])</f>
        <v>#REF!</v>
      </c>
      <c r="D21" s="28" t="e">
        <f>IF(+[1]!Info_Productos_Cuantitativo[[#This Row],[Nombre indicador de Producto]]="","",+[1]!Info_Productos_Cuantitativo[[#This Row],[Nombre indicador de Producto]])</f>
        <v>#REF!</v>
      </c>
      <c r="E21" s="28" t="e">
        <f>IF(+[1]!Info_Productos_Cuantitativo[[#This Row],[Sector Líder]]="","",+[1]!Info_Productos_Cuantitativo[[#This Row],[Sector Líder]])</f>
        <v>#REF!</v>
      </c>
      <c r="F21" s="28" t="e">
        <f>IF(+[1]!Info_Productos_Cuantitativo[[#This Row],[Ponderación relativa del Producto (%)]]="","",+[1]!Info_Productos_Cuantitativo[[#This Row],[Ponderación relativa del Producto (%)]])</f>
        <v>#REF!</v>
      </c>
      <c r="G21" s="28" t="e">
        <f>IF(+[1]!Info_Productos_Cuantitativo[[#This Row],[Valor Linea Base]]="","",+[1]!Info_Productos_Cuantitativo[[#This Row],[Valor Linea Base]])</f>
        <v>#REF!</v>
      </c>
      <c r="H21" s="28" t="e">
        <f>IF(+[1]!Info_Productos_Cuantitativo[[#This Row],[Tipo de anualización]]="","",+[1]!Info_Productos_Cuantitativo[[#This Row],[Tipo de anualización]])</f>
        <v>#REF!</v>
      </c>
      <c r="I21" s="28" t="e">
        <f>IF(+[1]!Info_Productos_Cuantitativo[[#This Row],[Periodicidad de medición del indicador]]="","",+[1]!Info_Productos_Cuantitativo[[#This Row],[Periodicidad de medición del indicador]])</f>
        <v>#REF!</v>
      </c>
      <c r="J21" s="29" t="e">
        <f>IF(+[1]!Info_Productos_Cuantitativo[[#This Row],[Fecha de Inicio]]="","",+[1]!Info_Productos_Cuantitativo[[#This Row],[Fecha de Inicio]])</f>
        <v>#REF!</v>
      </c>
      <c r="K21" s="29" t="e">
        <f>IF(+[1]!Info_Productos_Cuantitativo[[#This Row],[Fecha de Finalización]]="","",+[1]!Info_Productos_Cuantitativo[[#This Row],[Fecha de Finalización]])</f>
        <v>#REF!</v>
      </c>
      <c r="L21" s="16" t="e">
        <f>IF(+[1]!Info_Productos_Cuantitativo[[#This Row],[Corte del último reporte]]="","",+[1]!Info_Productos_Cuantitativo[[#This Row],[Corte del último reporte]])</f>
        <v>#REF!</v>
      </c>
      <c r="M21" s="16" t="e">
        <f>IF(+[1]!Info_Productos_Cuantitativo[[#This Row],[Año del último reporte]]="","",+[1]!Info_Productos_Cuantitativo[[#This Row],[Año del último reporte]])</f>
        <v>#REF!</v>
      </c>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s="30" t="s">
        <v>120</v>
      </c>
      <c r="BC21" s="30" t="s">
        <v>121</v>
      </c>
      <c r="BD21" s="30" t="s">
        <v>122</v>
      </c>
      <c r="BE21" s="30" t="s">
        <v>123</v>
      </c>
      <c r="BF21" s="31" t="s">
        <v>124</v>
      </c>
      <c r="BG21" s="31" t="s">
        <v>125</v>
      </c>
      <c r="BH21"/>
      <c r="BI21"/>
      <c r="BJ21"/>
      <c r="BK21"/>
      <c r="BL21"/>
      <c r="BM21"/>
      <c r="BN21"/>
      <c r="BO21"/>
      <c r="BP21"/>
      <c r="BQ21"/>
    </row>
    <row r="22" spans="1:69" ht="42" hidden="1" customHeight="1" x14ac:dyDescent="0.35">
      <c r="A22" s="28" t="e">
        <f>IF(+[1]!Info_Productos_Cuantitativo[[#This Row],[Producto No.]]="","",+[1]!Info_Productos_Cuantitativo[[#This Row],[Producto No.]])</f>
        <v>#REF!</v>
      </c>
      <c r="B22" s="28" t="e">
        <f>IF(+[1]!Info_Productos_Cuantitativo[[#This Row],[Key]]="","",+[1]!Info_Productos_Cuantitativo[[#This Row],[Key]])</f>
        <v>#REF!</v>
      </c>
      <c r="C22" s="28" t="e">
        <f>IF(+[1]!Info_Productos_Cuantitativo[[#This Row],[Producto esperado]]="","",+[1]!Info_Productos_Cuantitativo[[#This Row],[Producto esperado]])</f>
        <v>#REF!</v>
      </c>
      <c r="D22" s="28" t="e">
        <f>IF(+[1]!Info_Productos_Cuantitativo[[#This Row],[Nombre indicador de Producto]]="","",+[1]!Info_Productos_Cuantitativo[[#This Row],[Nombre indicador de Producto]])</f>
        <v>#REF!</v>
      </c>
      <c r="E22" s="28" t="e">
        <f>IF(+[1]!Info_Productos_Cuantitativo[[#This Row],[Sector Líder]]="","",+[1]!Info_Productos_Cuantitativo[[#This Row],[Sector Líder]])</f>
        <v>#REF!</v>
      </c>
      <c r="F22" s="28" t="e">
        <f>IF(+[1]!Info_Productos_Cuantitativo[[#This Row],[Ponderación relativa del Producto (%)]]="","",+[1]!Info_Productos_Cuantitativo[[#This Row],[Ponderación relativa del Producto (%)]])</f>
        <v>#REF!</v>
      </c>
      <c r="G22" s="28" t="e">
        <f>IF(+[1]!Info_Productos_Cuantitativo[[#This Row],[Valor Linea Base]]="","",+[1]!Info_Productos_Cuantitativo[[#This Row],[Valor Linea Base]])</f>
        <v>#REF!</v>
      </c>
      <c r="H22" s="28" t="e">
        <f>IF(+[1]!Info_Productos_Cuantitativo[[#This Row],[Tipo de anualización]]="","",+[1]!Info_Productos_Cuantitativo[[#This Row],[Tipo de anualización]])</f>
        <v>#REF!</v>
      </c>
      <c r="I22" s="28" t="e">
        <f>IF(+[1]!Info_Productos_Cuantitativo[[#This Row],[Periodicidad de medición del indicador]]="","",+[1]!Info_Productos_Cuantitativo[[#This Row],[Periodicidad de medición del indicador]])</f>
        <v>#REF!</v>
      </c>
      <c r="J22" s="29" t="e">
        <f>IF(+[1]!Info_Productos_Cuantitativo[[#This Row],[Fecha de Inicio]]="","",+[1]!Info_Productos_Cuantitativo[[#This Row],[Fecha de Inicio]])</f>
        <v>#REF!</v>
      </c>
      <c r="K22" s="29" t="e">
        <f>IF(+[1]!Info_Productos_Cuantitativo[[#This Row],[Fecha de Finalización]]="","",+[1]!Info_Productos_Cuantitativo[[#This Row],[Fecha de Finalización]])</f>
        <v>#REF!</v>
      </c>
      <c r="L22" s="16" t="e">
        <f>IF(+[1]!Info_Productos_Cuantitativo[[#This Row],[Corte del último reporte]]="","",+[1]!Info_Productos_Cuantitativo[[#This Row],[Corte del último reporte]])</f>
        <v>#REF!</v>
      </c>
      <c r="M22" s="16" t="e">
        <f>IF(+[1]!Info_Productos_Cuantitativo[[#This Row],[Año del último reporte]]="","",+[1]!Info_Productos_Cuantitativo[[#This Row],[Año del último reporte]])</f>
        <v>#REF!</v>
      </c>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s="30" t="s">
        <v>126</v>
      </c>
      <c r="BC22" s="30" t="s">
        <v>126</v>
      </c>
      <c r="BD22" s="30" t="s">
        <v>112</v>
      </c>
      <c r="BE22" s="30" t="s">
        <v>112</v>
      </c>
      <c r="BF22" s="30" t="s">
        <v>112</v>
      </c>
      <c r="BG22" s="30" t="s">
        <v>112</v>
      </c>
      <c r="BH22" s="31" t="s">
        <v>112</v>
      </c>
      <c r="BI22" s="31" t="s">
        <v>112</v>
      </c>
      <c r="BJ22" s="31"/>
      <c r="BK22" s="31"/>
      <c r="BL22" s="31"/>
      <c r="BM22" s="31"/>
      <c r="BN22" s="31"/>
      <c r="BO22" s="31"/>
      <c r="BP22" s="31"/>
      <c r="BQ22" s="31"/>
    </row>
    <row r="23" spans="1:69" ht="42" hidden="1" customHeight="1" x14ac:dyDescent="0.35">
      <c r="A23" s="28" t="e">
        <f>IF(+[1]!Info_Productos_Cuantitativo[[#This Row],[Producto No.]]="","",+[1]!Info_Productos_Cuantitativo[[#This Row],[Producto No.]])</f>
        <v>#REF!</v>
      </c>
      <c r="B23" s="28" t="e">
        <f>IF(+[1]!Info_Productos_Cuantitativo[[#This Row],[Key]]="","",+[1]!Info_Productos_Cuantitativo[[#This Row],[Key]])</f>
        <v>#REF!</v>
      </c>
      <c r="C23" s="28" t="e">
        <f>IF(+[1]!Info_Productos_Cuantitativo[[#This Row],[Producto esperado]]="","",+[1]!Info_Productos_Cuantitativo[[#This Row],[Producto esperado]])</f>
        <v>#REF!</v>
      </c>
      <c r="D23" s="28" t="e">
        <f>IF(+[1]!Info_Productos_Cuantitativo[[#This Row],[Nombre indicador de Producto]]="","",+[1]!Info_Productos_Cuantitativo[[#This Row],[Nombre indicador de Producto]])</f>
        <v>#REF!</v>
      </c>
      <c r="E23" s="28" t="e">
        <f>IF(+[1]!Info_Productos_Cuantitativo[[#This Row],[Sector Líder]]="","",+[1]!Info_Productos_Cuantitativo[[#This Row],[Sector Líder]])</f>
        <v>#REF!</v>
      </c>
      <c r="F23" s="28" t="e">
        <f>IF(+[1]!Info_Productos_Cuantitativo[[#This Row],[Ponderación relativa del Producto (%)]]="","",+[1]!Info_Productos_Cuantitativo[[#This Row],[Ponderación relativa del Producto (%)]])</f>
        <v>#REF!</v>
      </c>
      <c r="G23" s="28" t="e">
        <f>IF(+[1]!Info_Productos_Cuantitativo[[#This Row],[Valor Linea Base]]="","",+[1]!Info_Productos_Cuantitativo[[#This Row],[Valor Linea Base]])</f>
        <v>#REF!</v>
      </c>
      <c r="H23" s="28" t="e">
        <f>IF(+[1]!Info_Productos_Cuantitativo[[#This Row],[Tipo de anualización]]="","",+[1]!Info_Productos_Cuantitativo[[#This Row],[Tipo de anualización]])</f>
        <v>#REF!</v>
      </c>
      <c r="I23" s="28" t="e">
        <f>IF(+[1]!Info_Productos_Cuantitativo[[#This Row],[Periodicidad de medición del indicador]]="","",+[1]!Info_Productos_Cuantitativo[[#This Row],[Periodicidad de medición del indicador]])</f>
        <v>#REF!</v>
      </c>
      <c r="J23" s="29" t="e">
        <f>IF(+[1]!Info_Productos_Cuantitativo[[#This Row],[Fecha de Inicio]]="","",+[1]!Info_Productos_Cuantitativo[[#This Row],[Fecha de Inicio]])</f>
        <v>#REF!</v>
      </c>
      <c r="K23" s="29" t="e">
        <f>IF(+[1]!Info_Productos_Cuantitativo[[#This Row],[Fecha de Finalización]]="","",+[1]!Info_Productos_Cuantitativo[[#This Row],[Fecha de Finalización]])</f>
        <v>#REF!</v>
      </c>
      <c r="L23" s="16" t="e">
        <f>IF(+[1]!Info_Productos_Cuantitativo[[#This Row],[Corte del último reporte]]="","",+[1]!Info_Productos_Cuantitativo[[#This Row],[Corte del último reporte]])</f>
        <v>#REF!</v>
      </c>
      <c r="M23" s="16" t="e">
        <f>IF(+[1]!Info_Productos_Cuantitativo[[#This Row],[Año del último reporte]]="","",+[1]!Info_Productos_Cuantitativo[[#This Row],[Año del último reporte]])</f>
        <v>#REF!</v>
      </c>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s="30" t="s">
        <v>127</v>
      </c>
      <c r="BC23" s="30" t="s">
        <v>128</v>
      </c>
      <c r="BD23" s="30" t="s">
        <v>112</v>
      </c>
      <c r="BE23" s="30" t="s">
        <v>112</v>
      </c>
      <c r="BF23" s="30" t="s">
        <v>112</v>
      </c>
      <c r="BG23" s="30" t="s">
        <v>112</v>
      </c>
      <c r="BH23" s="30" t="s">
        <v>112</v>
      </c>
      <c r="BI23" s="30" t="s">
        <v>112</v>
      </c>
      <c r="BJ23" s="30"/>
      <c r="BK23" s="30"/>
      <c r="BL23" s="30"/>
      <c r="BM23" s="30"/>
      <c r="BN23" s="30"/>
      <c r="BO23" s="30"/>
      <c r="BP23" s="30"/>
      <c r="BQ23" s="30"/>
    </row>
    <row r="24" spans="1:69" ht="42" hidden="1" customHeight="1" x14ac:dyDescent="0.35">
      <c r="A24" s="28" t="e">
        <f>IF(+[1]!Info_Productos_Cuantitativo[[#This Row],[Producto No.]]="","",+[1]!Info_Productos_Cuantitativo[[#This Row],[Producto No.]])</f>
        <v>#REF!</v>
      </c>
      <c r="B24" s="28" t="e">
        <f>IF(+[1]!Info_Productos_Cuantitativo[[#This Row],[Key]]="","",+[1]!Info_Productos_Cuantitativo[[#This Row],[Key]])</f>
        <v>#REF!</v>
      </c>
      <c r="C24" s="28" t="e">
        <f>IF(+[1]!Info_Productos_Cuantitativo[[#This Row],[Producto esperado]]="","",+[1]!Info_Productos_Cuantitativo[[#This Row],[Producto esperado]])</f>
        <v>#REF!</v>
      </c>
      <c r="D24" s="28" t="e">
        <f>IF(+[1]!Info_Productos_Cuantitativo[[#This Row],[Nombre indicador de Producto]]="","",+[1]!Info_Productos_Cuantitativo[[#This Row],[Nombre indicador de Producto]])</f>
        <v>#REF!</v>
      </c>
      <c r="E24" s="28" t="e">
        <f>IF(+[1]!Info_Productos_Cuantitativo[[#This Row],[Sector Líder]]="","",+[1]!Info_Productos_Cuantitativo[[#This Row],[Sector Líder]])</f>
        <v>#REF!</v>
      </c>
      <c r="F24" s="28" t="e">
        <f>IF(+[1]!Info_Productos_Cuantitativo[[#This Row],[Ponderación relativa del Producto (%)]]="","",+[1]!Info_Productos_Cuantitativo[[#This Row],[Ponderación relativa del Producto (%)]])</f>
        <v>#REF!</v>
      </c>
      <c r="G24" s="28" t="e">
        <f>IF(+[1]!Info_Productos_Cuantitativo[[#This Row],[Valor Linea Base]]="","",+[1]!Info_Productos_Cuantitativo[[#This Row],[Valor Linea Base]])</f>
        <v>#REF!</v>
      </c>
      <c r="H24" s="28" t="e">
        <f>IF(+[1]!Info_Productos_Cuantitativo[[#This Row],[Tipo de anualización]]="","",+[1]!Info_Productos_Cuantitativo[[#This Row],[Tipo de anualización]])</f>
        <v>#REF!</v>
      </c>
      <c r="I24" s="28" t="e">
        <f>IF(+[1]!Info_Productos_Cuantitativo[[#This Row],[Periodicidad de medición del indicador]]="","",+[1]!Info_Productos_Cuantitativo[[#This Row],[Periodicidad de medición del indicador]])</f>
        <v>#REF!</v>
      </c>
      <c r="J24" s="29" t="e">
        <f>IF(+[1]!Info_Productos_Cuantitativo[[#This Row],[Fecha de Inicio]]="","",+[1]!Info_Productos_Cuantitativo[[#This Row],[Fecha de Inicio]])</f>
        <v>#REF!</v>
      </c>
      <c r="K24" s="29" t="e">
        <f>IF(+[1]!Info_Productos_Cuantitativo[[#This Row],[Fecha de Finalización]]="","",+[1]!Info_Productos_Cuantitativo[[#This Row],[Fecha de Finalización]])</f>
        <v>#REF!</v>
      </c>
      <c r="L24" s="16" t="e">
        <f>IF(+[1]!Info_Productos_Cuantitativo[[#This Row],[Corte del último reporte]]="","",+[1]!Info_Productos_Cuantitativo[[#This Row],[Corte del último reporte]])</f>
        <v>#REF!</v>
      </c>
      <c r="M24" s="16" t="e">
        <f>IF(+[1]!Info_Productos_Cuantitativo[[#This Row],[Año del último reporte]]="","",+[1]!Info_Productos_Cuantitativo[[#This Row],[Año del último reporte]])</f>
        <v>#REF!</v>
      </c>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s="30" t="s">
        <v>127</v>
      </c>
      <c r="BC24" s="30" t="s">
        <v>128</v>
      </c>
      <c r="BD24" s="30" t="s">
        <v>112</v>
      </c>
      <c r="BE24" s="30" t="s">
        <v>112</v>
      </c>
      <c r="BF24" s="30" t="s">
        <v>112</v>
      </c>
      <c r="BG24" s="30" t="s">
        <v>112</v>
      </c>
      <c r="BH24" s="30" t="s">
        <v>112</v>
      </c>
      <c r="BI24" s="30" t="s">
        <v>112</v>
      </c>
      <c r="BJ24" s="30"/>
      <c r="BK24" s="30"/>
      <c r="BL24" s="30"/>
      <c r="BM24" s="30"/>
      <c r="BN24" s="30"/>
      <c r="BO24" s="30"/>
      <c r="BP24" s="30"/>
      <c r="BQ24" s="30"/>
    </row>
    <row r="25" spans="1:69" ht="42" hidden="1" customHeight="1" x14ac:dyDescent="0.35">
      <c r="A25" s="28" t="e">
        <f>IF(+[1]!Info_Productos_Cuantitativo[[#This Row],[Producto No.]]="","",+[1]!Info_Productos_Cuantitativo[[#This Row],[Producto No.]])</f>
        <v>#REF!</v>
      </c>
      <c r="B25" s="28" t="e">
        <f>IF(+[1]!Info_Productos_Cuantitativo[[#This Row],[Key]]="","",+[1]!Info_Productos_Cuantitativo[[#This Row],[Key]])</f>
        <v>#REF!</v>
      </c>
      <c r="C25" s="28" t="e">
        <f>IF(+[1]!Info_Productos_Cuantitativo[[#This Row],[Producto esperado]]="","",+[1]!Info_Productos_Cuantitativo[[#This Row],[Producto esperado]])</f>
        <v>#REF!</v>
      </c>
      <c r="D25" s="28" t="e">
        <f>IF(+[1]!Info_Productos_Cuantitativo[[#This Row],[Nombre indicador de Producto]]="","",+[1]!Info_Productos_Cuantitativo[[#This Row],[Nombre indicador de Producto]])</f>
        <v>#REF!</v>
      </c>
      <c r="E25" s="28" t="e">
        <f>IF(+[1]!Info_Productos_Cuantitativo[[#This Row],[Sector Líder]]="","",+[1]!Info_Productos_Cuantitativo[[#This Row],[Sector Líder]])</f>
        <v>#REF!</v>
      </c>
      <c r="F25" s="28" t="e">
        <f>IF(+[1]!Info_Productos_Cuantitativo[[#This Row],[Ponderación relativa del Producto (%)]]="","",+[1]!Info_Productos_Cuantitativo[[#This Row],[Ponderación relativa del Producto (%)]])</f>
        <v>#REF!</v>
      </c>
      <c r="G25" s="28" t="e">
        <f>IF(+[1]!Info_Productos_Cuantitativo[[#This Row],[Valor Linea Base]]="","",+[1]!Info_Productos_Cuantitativo[[#This Row],[Valor Linea Base]])</f>
        <v>#REF!</v>
      </c>
      <c r="H25" s="28" t="e">
        <f>IF(+[1]!Info_Productos_Cuantitativo[[#This Row],[Tipo de anualización]]="","",+[1]!Info_Productos_Cuantitativo[[#This Row],[Tipo de anualización]])</f>
        <v>#REF!</v>
      </c>
      <c r="I25" s="28" t="e">
        <f>IF(+[1]!Info_Productos_Cuantitativo[[#This Row],[Periodicidad de medición del indicador]]="","",+[1]!Info_Productos_Cuantitativo[[#This Row],[Periodicidad de medición del indicador]])</f>
        <v>#REF!</v>
      </c>
      <c r="J25" s="29" t="e">
        <f>IF(+[1]!Info_Productos_Cuantitativo[[#This Row],[Fecha de Inicio]]="","",+[1]!Info_Productos_Cuantitativo[[#This Row],[Fecha de Inicio]])</f>
        <v>#REF!</v>
      </c>
      <c r="K25" s="29" t="e">
        <f>IF(+[1]!Info_Productos_Cuantitativo[[#This Row],[Fecha de Finalización]]="","",+[1]!Info_Productos_Cuantitativo[[#This Row],[Fecha de Finalización]])</f>
        <v>#REF!</v>
      </c>
      <c r="L25" s="16" t="e">
        <f>IF(+[1]!Info_Productos_Cuantitativo[[#This Row],[Corte del último reporte]]="","",+[1]!Info_Productos_Cuantitativo[[#This Row],[Corte del último reporte]])</f>
        <v>#REF!</v>
      </c>
      <c r="M25" s="16" t="e">
        <f>IF(+[1]!Info_Productos_Cuantitativo[[#This Row],[Año del último reporte]]="","",+[1]!Info_Productos_Cuantitativo[[#This Row],[Año del último reporte]])</f>
        <v>#REF!</v>
      </c>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s="30" t="s">
        <v>129</v>
      </c>
      <c r="BC25" s="30" t="s">
        <v>128</v>
      </c>
      <c r="BD25" s="30" t="s">
        <v>130</v>
      </c>
      <c r="BE25" s="30" t="s">
        <v>131</v>
      </c>
      <c r="BF25" s="31" t="s">
        <v>132</v>
      </c>
      <c r="BG25" s="31" t="s">
        <v>133</v>
      </c>
      <c r="BH25" s="31" t="s">
        <v>134</v>
      </c>
      <c r="BI25" s="31" t="s">
        <v>135</v>
      </c>
      <c r="BJ25" s="31"/>
      <c r="BK25" s="31"/>
      <c r="BL25" s="31"/>
      <c r="BM25" s="31"/>
      <c r="BN25" s="31"/>
      <c r="BO25" s="31"/>
      <c r="BP25" s="31"/>
      <c r="BQ25" s="31"/>
    </row>
    <row r="26" spans="1:69" ht="42" hidden="1" customHeight="1" x14ac:dyDescent="0.35">
      <c r="A26" s="28" t="e">
        <f>IF(+[1]!Info_Productos_Cuantitativo[[#This Row],[Producto No.]]="","",+[1]!Info_Productos_Cuantitativo[[#This Row],[Producto No.]])</f>
        <v>#REF!</v>
      </c>
      <c r="B26" s="28" t="e">
        <f>IF(+[1]!Info_Productos_Cuantitativo[[#This Row],[Key]]="","",+[1]!Info_Productos_Cuantitativo[[#This Row],[Key]])</f>
        <v>#REF!</v>
      </c>
      <c r="C26" s="28" t="e">
        <f>IF(+[1]!Info_Productos_Cuantitativo[[#This Row],[Producto esperado]]="","",+[1]!Info_Productos_Cuantitativo[[#This Row],[Producto esperado]])</f>
        <v>#REF!</v>
      </c>
      <c r="D26" s="28" t="e">
        <f>IF(+[1]!Info_Productos_Cuantitativo[[#This Row],[Nombre indicador de Producto]]="","",+[1]!Info_Productos_Cuantitativo[[#This Row],[Nombre indicador de Producto]])</f>
        <v>#REF!</v>
      </c>
      <c r="E26" s="28" t="e">
        <f>IF(+[1]!Info_Productos_Cuantitativo[[#This Row],[Sector Líder]]="","",+[1]!Info_Productos_Cuantitativo[[#This Row],[Sector Líder]])</f>
        <v>#REF!</v>
      </c>
      <c r="F26" s="28" t="e">
        <f>IF(+[1]!Info_Productos_Cuantitativo[[#This Row],[Ponderación relativa del Producto (%)]]="","",+[1]!Info_Productos_Cuantitativo[[#This Row],[Ponderación relativa del Producto (%)]])</f>
        <v>#REF!</v>
      </c>
      <c r="G26" s="28" t="e">
        <f>IF(+[1]!Info_Productos_Cuantitativo[[#This Row],[Valor Linea Base]]="","",+[1]!Info_Productos_Cuantitativo[[#This Row],[Valor Linea Base]])</f>
        <v>#REF!</v>
      </c>
      <c r="H26" s="28" t="e">
        <f>IF(+[1]!Info_Productos_Cuantitativo[[#This Row],[Tipo de anualización]]="","",+[1]!Info_Productos_Cuantitativo[[#This Row],[Tipo de anualización]])</f>
        <v>#REF!</v>
      </c>
      <c r="I26" s="28" t="e">
        <f>IF(+[1]!Info_Productos_Cuantitativo[[#This Row],[Periodicidad de medición del indicador]]="","",+[1]!Info_Productos_Cuantitativo[[#This Row],[Periodicidad de medición del indicador]])</f>
        <v>#REF!</v>
      </c>
      <c r="J26" s="29" t="e">
        <f>IF(+[1]!Info_Productos_Cuantitativo[[#This Row],[Fecha de Inicio]]="","",+[1]!Info_Productos_Cuantitativo[[#This Row],[Fecha de Inicio]])</f>
        <v>#REF!</v>
      </c>
      <c r="K26" s="29" t="e">
        <f>IF(+[1]!Info_Productos_Cuantitativo[[#This Row],[Fecha de Finalización]]="","",+[1]!Info_Productos_Cuantitativo[[#This Row],[Fecha de Finalización]])</f>
        <v>#REF!</v>
      </c>
      <c r="L26" s="16" t="e">
        <f>IF(+[1]!Info_Productos_Cuantitativo[[#This Row],[Corte del último reporte]]="","",+[1]!Info_Productos_Cuantitativo[[#This Row],[Corte del último reporte]])</f>
        <v>#REF!</v>
      </c>
      <c r="M26" s="16" t="e">
        <f>IF(+[1]!Info_Productos_Cuantitativo[[#This Row],[Año del último reporte]]="","",+[1]!Info_Productos_Cuantitativo[[#This Row],[Año del último reporte]])</f>
        <v>#REF!</v>
      </c>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s="30" t="s">
        <v>136</v>
      </c>
      <c r="BC26" s="30" t="s">
        <v>137</v>
      </c>
      <c r="BD26" s="34" t="s">
        <v>138</v>
      </c>
      <c r="BE26" s="34" t="s">
        <v>139</v>
      </c>
      <c r="BF26" s="31" t="s">
        <v>140</v>
      </c>
      <c r="BG26" s="31" t="s">
        <v>141</v>
      </c>
      <c r="BH26" s="31" t="s">
        <v>142</v>
      </c>
      <c r="BI26" s="39" t="s">
        <v>143</v>
      </c>
      <c r="BJ26" s="31"/>
      <c r="BK26" s="31"/>
      <c r="BL26" s="31"/>
      <c r="BM26" s="31"/>
      <c r="BN26" s="31"/>
      <c r="BO26" s="31"/>
      <c r="BP26" s="31"/>
      <c r="BQ26" s="31"/>
    </row>
    <row r="27" spans="1:69" ht="42" hidden="1" customHeight="1" x14ac:dyDescent="0.35">
      <c r="A27" s="28" t="e">
        <f>IF(+[1]!Info_Productos_Cuantitativo[[#This Row],[Producto No.]]="","",+[1]!Info_Productos_Cuantitativo[[#This Row],[Producto No.]])</f>
        <v>#REF!</v>
      </c>
      <c r="B27" s="28" t="e">
        <f>IF(+[1]!Info_Productos_Cuantitativo[[#This Row],[Key]]="","",+[1]!Info_Productos_Cuantitativo[[#This Row],[Key]])</f>
        <v>#REF!</v>
      </c>
      <c r="C27" s="28" t="e">
        <f>IF(+[1]!Info_Productos_Cuantitativo[[#This Row],[Producto esperado]]="","",+[1]!Info_Productos_Cuantitativo[[#This Row],[Producto esperado]])</f>
        <v>#REF!</v>
      </c>
      <c r="D27" s="28" t="e">
        <f>IF(+[1]!Info_Productos_Cuantitativo[[#This Row],[Nombre indicador de Producto]]="","",+[1]!Info_Productos_Cuantitativo[[#This Row],[Nombre indicador de Producto]])</f>
        <v>#REF!</v>
      </c>
      <c r="E27" s="28" t="e">
        <f>IF(+[1]!Info_Productos_Cuantitativo[[#This Row],[Sector Líder]]="","",+[1]!Info_Productos_Cuantitativo[[#This Row],[Sector Líder]])</f>
        <v>#REF!</v>
      </c>
      <c r="F27" s="28" t="e">
        <f>IF(+[1]!Info_Productos_Cuantitativo[[#This Row],[Ponderación relativa del Producto (%)]]="","",+[1]!Info_Productos_Cuantitativo[[#This Row],[Ponderación relativa del Producto (%)]])</f>
        <v>#REF!</v>
      </c>
      <c r="G27" s="28" t="e">
        <f>IF(+[1]!Info_Productos_Cuantitativo[[#This Row],[Valor Linea Base]]="","",+[1]!Info_Productos_Cuantitativo[[#This Row],[Valor Linea Base]])</f>
        <v>#REF!</v>
      </c>
      <c r="H27" s="28" t="e">
        <f>IF(+[1]!Info_Productos_Cuantitativo[[#This Row],[Tipo de anualización]]="","",+[1]!Info_Productos_Cuantitativo[[#This Row],[Tipo de anualización]])</f>
        <v>#REF!</v>
      </c>
      <c r="I27" s="28" t="e">
        <f>IF(+[1]!Info_Productos_Cuantitativo[[#This Row],[Periodicidad de medición del indicador]]="","",+[1]!Info_Productos_Cuantitativo[[#This Row],[Periodicidad de medición del indicador]])</f>
        <v>#REF!</v>
      </c>
      <c r="J27" s="29" t="e">
        <f>IF(+[1]!Info_Productos_Cuantitativo[[#This Row],[Fecha de Inicio]]="","",+[1]!Info_Productos_Cuantitativo[[#This Row],[Fecha de Inicio]])</f>
        <v>#REF!</v>
      </c>
      <c r="K27" s="29" t="e">
        <f>IF(+[1]!Info_Productos_Cuantitativo[[#This Row],[Fecha de Finalización]]="","",+[1]!Info_Productos_Cuantitativo[[#This Row],[Fecha de Finalización]])</f>
        <v>#REF!</v>
      </c>
      <c r="L27" s="16" t="e">
        <f>IF(+[1]!Info_Productos_Cuantitativo[[#This Row],[Corte del último reporte]]="","",+[1]!Info_Productos_Cuantitativo[[#This Row],[Corte del último reporte]])</f>
        <v>#REF!</v>
      </c>
      <c r="M27" s="16" t="e">
        <f>IF(+[1]!Info_Productos_Cuantitativo[[#This Row],[Año del último reporte]]="","",+[1]!Info_Productos_Cuantitativo[[#This Row],[Año del último reporte]])</f>
        <v>#REF!</v>
      </c>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s="30" t="s">
        <v>144</v>
      </c>
      <c r="BC27" s="30" t="s">
        <v>145</v>
      </c>
      <c r="BD27" s="40" t="s">
        <v>146</v>
      </c>
      <c r="BE27" s="40" t="s">
        <v>147</v>
      </c>
      <c r="BF27" s="41" t="s">
        <v>148</v>
      </c>
      <c r="BG27" s="31" t="s">
        <v>149</v>
      </c>
      <c r="BH27" s="31" t="s">
        <v>150</v>
      </c>
      <c r="BI27" s="31" t="s">
        <v>145</v>
      </c>
      <c r="BJ27" s="31"/>
      <c r="BK27" s="31"/>
      <c r="BL27" s="31"/>
      <c r="BM27" s="31"/>
      <c r="BN27" s="31"/>
      <c r="BO27" s="31"/>
      <c r="BP27" s="31"/>
      <c r="BQ27" s="31"/>
    </row>
    <row r="28" spans="1:69" ht="42" hidden="1" customHeight="1" x14ac:dyDescent="0.35">
      <c r="A28" s="28" t="e">
        <f>IF(+[1]!Info_Productos_Cuantitativo[[#This Row],[Producto No.]]="","",+[1]!Info_Productos_Cuantitativo[[#This Row],[Producto No.]])</f>
        <v>#REF!</v>
      </c>
      <c r="B28" s="28" t="e">
        <f>IF(+[1]!Info_Productos_Cuantitativo[[#This Row],[Key]]="","",+[1]!Info_Productos_Cuantitativo[[#This Row],[Key]])</f>
        <v>#REF!</v>
      </c>
      <c r="C28" s="28" t="e">
        <f>IF(+[1]!Info_Productos_Cuantitativo[[#This Row],[Producto esperado]]="","",+[1]!Info_Productos_Cuantitativo[[#This Row],[Producto esperado]])</f>
        <v>#REF!</v>
      </c>
      <c r="D28" s="28" t="e">
        <f>IF(+[1]!Info_Productos_Cuantitativo[[#This Row],[Nombre indicador de Producto]]="","",+[1]!Info_Productos_Cuantitativo[[#This Row],[Nombre indicador de Producto]])</f>
        <v>#REF!</v>
      </c>
      <c r="E28" s="28" t="e">
        <f>IF(+[1]!Info_Productos_Cuantitativo[[#This Row],[Sector Líder]]="","",+[1]!Info_Productos_Cuantitativo[[#This Row],[Sector Líder]])</f>
        <v>#REF!</v>
      </c>
      <c r="F28" s="28" t="e">
        <f>IF(+[1]!Info_Productos_Cuantitativo[[#This Row],[Ponderación relativa del Producto (%)]]="","",+[1]!Info_Productos_Cuantitativo[[#This Row],[Ponderación relativa del Producto (%)]])</f>
        <v>#REF!</v>
      </c>
      <c r="G28" s="28" t="e">
        <f>IF(+[1]!Info_Productos_Cuantitativo[[#This Row],[Valor Linea Base]]="","",+[1]!Info_Productos_Cuantitativo[[#This Row],[Valor Linea Base]])</f>
        <v>#REF!</v>
      </c>
      <c r="H28" s="28" t="e">
        <f>IF(+[1]!Info_Productos_Cuantitativo[[#This Row],[Tipo de anualización]]="","",+[1]!Info_Productos_Cuantitativo[[#This Row],[Tipo de anualización]])</f>
        <v>#REF!</v>
      </c>
      <c r="I28" s="28" t="e">
        <f>IF(+[1]!Info_Productos_Cuantitativo[[#This Row],[Periodicidad de medición del indicador]]="","",+[1]!Info_Productos_Cuantitativo[[#This Row],[Periodicidad de medición del indicador]])</f>
        <v>#REF!</v>
      </c>
      <c r="J28" s="29" t="e">
        <f>IF(+[1]!Info_Productos_Cuantitativo[[#This Row],[Fecha de Inicio]]="","",+[1]!Info_Productos_Cuantitativo[[#This Row],[Fecha de Inicio]])</f>
        <v>#REF!</v>
      </c>
      <c r="K28" s="29" t="e">
        <f>IF(+[1]!Info_Productos_Cuantitativo[[#This Row],[Fecha de Finalización]]="","",+[1]!Info_Productos_Cuantitativo[[#This Row],[Fecha de Finalización]])</f>
        <v>#REF!</v>
      </c>
      <c r="L28" s="16" t="e">
        <f>IF(+[1]!Info_Productos_Cuantitativo[[#This Row],[Corte del último reporte]]="","",+[1]!Info_Productos_Cuantitativo[[#This Row],[Corte del último reporte]])</f>
        <v>#REF!</v>
      </c>
      <c r="M28" s="16" t="e">
        <f>IF(+[1]!Info_Productos_Cuantitativo[[#This Row],[Año del último reporte]]="","",+[1]!Info_Productos_Cuantitativo[[#This Row],[Año del último reporte]])</f>
        <v>#REF!</v>
      </c>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s="30" t="s">
        <v>151</v>
      </c>
      <c r="BC28" s="30" t="s">
        <v>152</v>
      </c>
      <c r="BD28" s="30" t="s">
        <v>153</v>
      </c>
      <c r="BE28" s="30" t="s">
        <v>154</v>
      </c>
      <c r="BF28" s="31" t="s">
        <v>155</v>
      </c>
      <c r="BG28" s="31" t="s">
        <v>156</v>
      </c>
      <c r="BH28" s="31" t="s">
        <v>157</v>
      </c>
      <c r="BI28" s="31" t="s">
        <v>158</v>
      </c>
      <c r="BJ28" s="31"/>
      <c r="BK28" s="31"/>
      <c r="BL28" s="31"/>
      <c r="BM28" s="31"/>
      <c r="BN28" s="31"/>
      <c r="BO28" s="31"/>
      <c r="BP28" s="31"/>
      <c r="BQ28" s="31"/>
    </row>
    <row r="29" spans="1:69" ht="42" hidden="1" customHeight="1" x14ac:dyDescent="0.35">
      <c r="A29" s="28" t="e">
        <f>IF(+[1]!Info_Productos_Cuantitativo[[#This Row],[Producto No.]]="","",+[1]!Info_Productos_Cuantitativo[[#This Row],[Producto No.]])</f>
        <v>#REF!</v>
      </c>
      <c r="B29" s="28" t="e">
        <f>IF(+[1]!Info_Productos_Cuantitativo[[#This Row],[Key]]="","",+[1]!Info_Productos_Cuantitativo[[#This Row],[Key]])</f>
        <v>#REF!</v>
      </c>
      <c r="C29" s="28" t="e">
        <f>IF(+[1]!Info_Productos_Cuantitativo[[#This Row],[Producto esperado]]="","",+[1]!Info_Productos_Cuantitativo[[#This Row],[Producto esperado]])</f>
        <v>#REF!</v>
      </c>
      <c r="D29" s="28" t="e">
        <f>IF(+[1]!Info_Productos_Cuantitativo[[#This Row],[Nombre indicador de Producto]]="","",+[1]!Info_Productos_Cuantitativo[[#This Row],[Nombre indicador de Producto]])</f>
        <v>#REF!</v>
      </c>
      <c r="E29" s="28" t="e">
        <f>IF(+[1]!Info_Productos_Cuantitativo[[#This Row],[Sector Líder]]="","",+[1]!Info_Productos_Cuantitativo[[#This Row],[Sector Líder]])</f>
        <v>#REF!</v>
      </c>
      <c r="F29" s="28" t="e">
        <f>IF(+[1]!Info_Productos_Cuantitativo[[#This Row],[Ponderación relativa del Producto (%)]]="","",+[1]!Info_Productos_Cuantitativo[[#This Row],[Ponderación relativa del Producto (%)]])</f>
        <v>#REF!</v>
      </c>
      <c r="G29" s="28" t="e">
        <f>IF(+[1]!Info_Productos_Cuantitativo[[#This Row],[Valor Linea Base]]="","",+[1]!Info_Productos_Cuantitativo[[#This Row],[Valor Linea Base]])</f>
        <v>#REF!</v>
      </c>
      <c r="H29" s="28" t="e">
        <f>IF(+[1]!Info_Productos_Cuantitativo[[#This Row],[Tipo de anualización]]="","",+[1]!Info_Productos_Cuantitativo[[#This Row],[Tipo de anualización]])</f>
        <v>#REF!</v>
      </c>
      <c r="I29" s="28" t="e">
        <f>IF(+[1]!Info_Productos_Cuantitativo[[#This Row],[Periodicidad de medición del indicador]]="","",+[1]!Info_Productos_Cuantitativo[[#This Row],[Periodicidad de medición del indicador]])</f>
        <v>#REF!</v>
      </c>
      <c r="J29" s="29" t="e">
        <f>IF(+[1]!Info_Productos_Cuantitativo[[#This Row],[Fecha de Inicio]]="","",+[1]!Info_Productos_Cuantitativo[[#This Row],[Fecha de Inicio]])</f>
        <v>#REF!</v>
      </c>
      <c r="K29" s="29" t="e">
        <f>IF(+[1]!Info_Productos_Cuantitativo[[#This Row],[Fecha de Finalización]]="","",+[1]!Info_Productos_Cuantitativo[[#This Row],[Fecha de Finalización]])</f>
        <v>#REF!</v>
      </c>
      <c r="L29" s="16" t="e">
        <f>IF(+[1]!Info_Productos_Cuantitativo[[#This Row],[Corte del último reporte]]="","",+[1]!Info_Productos_Cuantitativo[[#This Row],[Corte del último reporte]])</f>
        <v>#REF!</v>
      </c>
      <c r="M29" s="16" t="e">
        <f>IF(+[1]!Info_Productos_Cuantitativo[[#This Row],[Año del último reporte]]="","",+[1]!Info_Productos_Cuantitativo[[#This Row],[Año del último reporte]])</f>
        <v>#REF!</v>
      </c>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s="30" t="s">
        <v>126</v>
      </c>
      <c r="BC29" s="30" t="s">
        <v>126</v>
      </c>
      <c r="BD29" s="42" t="s">
        <v>159</v>
      </c>
      <c r="BE29" s="42" t="s">
        <v>159</v>
      </c>
      <c r="BF29" s="42" t="s">
        <v>159</v>
      </c>
      <c r="BG29" s="42" t="s">
        <v>159</v>
      </c>
      <c r="BH29" s="42" t="s">
        <v>159</v>
      </c>
      <c r="BI29" s="42" t="s">
        <v>159</v>
      </c>
      <c r="BJ29" s="43"/>
      <c r="BK29" s="43"/>
      <c r="BL29" s="43"/>
      <c r="BM29" s="43"/>
      <c r="BN29" s="43"/>
      <c r="BO29" s="43"/>
      <c r="BP29" s="43"/>
      <c r="BQ29" s="43"/>
    </row>
    <row r="30" spans="1:69" ht="42" hidden="1" customHeight="1" x14ac:dyDescent="0.35">
      <c r="A30" s="28" t="e">
        <f>IF(+[1]!Info_Productos_Cuantitativo[[#This Row],[Producto No.]]="","",+[1]!Info_Productos_Cuantitativo[[#This Row],[Producto No.]])</f>
        <v>#REF!</v>
      </c>
      <c r="B30" s="28" t="e">
        <f>IF(+[1]!Info_Productos_Cuantitativo[[#This Row],[Key]]="","",+[1]!Info_Productos_Cuantitativo[[#This Row],[Key]])</f>
        <v>#REF!</v>
      </c>
      <c r="C30" s="28" t="e">
        <f>IF(+[1]!Info_Productos_Cuantitativo[[#This Row],[Producto esperado]]="","",+[1]!Info_Productos_Cuantitativo[[#This Row],[Producto esperado]])</f>
        <v>#REF!</v>
      </c>
      <c r="D30" s="28" t="e">
        <f>IF(+[1]!Info_Productos_Cuantitativo[[#This Row],[Nombre indicador de Producto]]="","",+[1]!Info_Productos_Cuantitativo[[#This Row],[Nombre indicador de Producto]])</f>
        <v>#REF!</v>
      </c>
      <c r="E30" s="28" t="e">
        <f>IF(+[1]!Info_Productos_Cuantitativo[[#This Row],[Sector Líder]]="","",+[1]!Info_Productos_Cuantitativo[[#This Row],[Sector Líder]])</f>
        <v>#REF!</v>
      </c>
      <c r="F30" s="28" t="e">
        <f>IF(+[1]!Info_Productos_Cuantitativo[[#This Row],[Ponderación relativa del Producto (%)]]="","",+[1]!Info_Productos_Cuantitativo[[#This Row],[Ponderación relativa del Producto (%)]])</f>
        <v>#REF!</v>
      </c>
      <c r="G30" s="28" t="e">
        <f>IF(+[1]!Info_Productos_Cuantitativo[[#This Row],[Valor Linea Base]]="","",+[1]!Info_Productos_Cuantitativo[[#This Row],[Valor Linea Base]])</f>
        <v>#REF!</v>
      </c>
      <c r="H30" s="28" t="e">
        <f>IF(+[1]!Info_Productos_Cuantitativo[[#This Row],[Tipo de anualización]]="","",+[1]!Info_Productos_Cuantitativo[[#This Row],[Tipo de anualización]])</f>
        <v>#REF!</v>
      </c>
      <c r="I30" s="28" t="e">
        <f>IF(+[1]!Info_Productos_Cuantitativo[[#This Row],[Periodicidad de medición del indicador]]="","",+[1]!Info_Productos_Cuantitativo[[#This Row],[Periodicidad de medición del indicador]])</f>
        <v>#REF!</v>
      </c>
      <c r="J30" s="29" t="e">
        <f>IF(+[1]!Info_Productos_Cuantitativo[[#This Row],[Fecha de Inicio]]="","",+[1]!Info_Productos_Cuantitativo[[#This Row],[Fecha de Inicio]])</f>
        <v>#REF!</v>
      </c>
      <c r="K30" s="29" t="e">
        <f>IF(+[1]!Info_Productos_Cuantitativo[[#This Row],[Fecha de Finalización]]="","",+[1]!Info_Productos_Cuantitativo[[#This Row],[Fecha de Finalización]])</f>
        <v>#REF!</v>
      </c>
      <c r="L30" s="16" t="e">
        <f>IF(+[1]!Info_Productos_Cuantitativo[[#This Row],[Corte del último reporte]]="","",+[1]!Info_Productos_Cuantitativo[[#This Row],[Corte del último reporte]])</f>
        <v>#REF!</v>
      </c>
      <c r="M30" s="16" t="e">
        <f>IF(+[1]!Info_Productos_Cuantitativo[[#This Row],[Año del último reporte]]="","",+[1]!Info_Productos_Cuantitativo[[#This Row],[Año del último reporte]])</f>
        <v>#REF!</v>
      </c>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s="30" t="s">
        <v>127</v>
      </c>
      <c r="BC30" s="30" t="s">
        <v>128</v>
      </c>
      <c r="BD30" s="30" t="s">
        <v>160</v>
      </c>
      <c r="BE30" s="30" t="s">
        <v>161</v>
      </c>
      <c r="BF30" s="31" t="s">
        <v>162</v>
      </c>
      <c r="BG30" s="31" t="s">
        <v>163</v>
      </c>
      <c r="BH30"/>
      <c r="BI30"/>
      <c r="BJ30"/>
      <c r="BK30"/>
      <c r="BL30"/>
      <c r="BM30"/>
      <c r="BN30"/>
      <c r="BO30"/>
      <c r="BP30"/>
      <c r="BQ30"/>
    </row>
    <row r="31" spans="1:69" ht="42" hidden="1" customHeight="1" x14ac:dyDescent="0.35">
      <c r="A31" s="28" t="e">
        <f>IF(+[1]!Info_Productos_Cuantitativo[[#This Row],[Producto No.]]="","",+[1]!Info_Productos_Cuantitativo[[#This Row],[Producto No.]])</f>
        <v>#REF!</v>
      </c>
      <c r="B31" s="28" t="e">
        <f>IF(+[1]!Info_Productos_Cuantitativo[[#This Row],[Key]]="","",+[1]!Info_Productos_Cuantitativo[[#This Row],[Key]])</f>
        <v>#REF!</v>
      </c>
      <c r="C31" s="28" t="e">
        <f>IF(+[1]!Info_Productos_Cuantitativo[[#This Row],[Producto esperado]]="","",+[1]!Info_Productos_Cuantitativo[[#This Row],[Producto esperado]])</f>
        <v>#REF!</v>
      </c>
      <c r="D31" s="28" t="e">
        <f>IF(+[1]!Info_Productos_Cuantitativo[[#This Row],[Nombre indicador de Producto]]="","",+[1]!Info_Productos_Cuantitativo[[#This Row],[Nombre indicador de Producto]])</f>
        <v>#REF!</v>
      </c>
      <c r="E31" s="28" t="e">
        <f>IF(+[1]!Info_Productos_Cuantitativo[[#This Row],[Sector Líder]]="","",+[1]!Info_Productos_Cuantitativo[[#This Row],[Sector Líder]])</f>
        <v>#REF!</v>
      </c>
      <c r="F31" s="28" t="e">
        <f>IF(+[1]!Info_Productos_Cuantitativo[[#This Row],[Ponderación relativa del Producto (%)]]="","",+[1]!Info_Productos_Cuantitativo[[#This Row],[Ponderación relativa del Producto (%)]])</f>
        <v>#REF!</v>
      </c>
      <c r="G31" s="28" t="e">
        <f>IF(+[1]!Info_Productos_Cuantitativo[[#This Row],[Valor Linea Base]]="","",+[1]!Info_Productos_Cuantitativo[[#This Row],[Valor Linea Base]])</f>
        <v>#REF!</v>
      </c>
      <c r="H31" s="28" t="e">
        <f>IF(+[1]!Info_Productos_Cuantitativo[[#This Row],[Tipo de anualización]]="","",+[1]!Info_Productos_Cuantitativo[[#This Row],[Tipo de anualización]])</f>
        <v>#REF!</v>
      </c>
      <c r="I31" s="28" t="e">
        <f>IF(+[1]!Info_Productos_Cuantitativo[[#This Row],[Periodicidad de medición del indicador]]="","",+[1]!Info_Productos_Cuantitativo[[#This Row],[Periodicidad de medición del indicador]])</f>
        <v>#REF!</v>
      </c>
      <c r="J31" s="29" t="e">
        <f>IF(+[1]!Info_Productos_Cuantitativo[[#This Row],[Fecha de Inicio]]="","",+[1]!Info_Productos_Cuantitativo[[#This Row],[Fecha de Inicio]])</f>
        <v>#REF!</v>
      </c>
      <c r="K31" s="29" t="e">
        <f>IF(+[1]!Info_Productos_Cuantitativo[[#This Row],[Fecha de Finalización]]="","",+[1]!Info_Productos_Cuantitativo[[#This Row],[Fecha de Finalización]])</f>
        <v>#REF!</v>
      </c>
      <c r="L31" s="16" t="e">
        <f>IF(+[1]!Info_Productos_Cuantitativo[[#This Row],[Corte del último reporte]]="","",+[1]!Info_Productos_Cuantitativo[[#This Row],[Corte del último reporte]])</f>
        <v>#REF!</v>
      </c>
      <c r="M31" s="16" t="e">
        <f>IF(+[1]!Info_Productos_Cuantitativo[[#This Row],[Año del último reporte]]="","",+[1]!Info_Productos_Cuantitativo[[#This Row],[Año del último reporte]])</f>
        <v>#REF!</v>
      </c>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s="30" t="s">
        <v>164</v>
      </c>
      <c r="BC31" s="30" t="s">
        <v>165</v>
      </c>
      <c r="BD31" s="30" t="s">
        <v>166</v>
      </c>
      <c r="BE31" s="30" t="s">
        <v>167</v>
      </c>
      <c r="BF31" s="30" t="s">
        <v>168</v>
      </c>
      <c r="BG31" s="30" t="s">
        <v>167</v>
      </c>
      <c r="BH31"/>
      <c r="BI31"/>
      <c r="BJ31"/>
      <c r="BK31"/>
      <c r="BL31"/>
      <c r="BM31"/>
      <c r="BN31"/>
      <c r="BO31"/>
      <c r="BP31"/>
      <c r="BQ31"/>
    </row>
    <row r="32" spans="1:69" ht="42" hidden="1" customHeight="1" x14ac:dyDescent="0.35">
      <c r="A32" s="28" t="e">
        <f>IF(+[1]!Info_Productos_Cuantitativo[[#This Row],[Producto No.]]="","",+[1]!Info_Productos_Cuantitativo[[#This Row],[Producto No.]])</f>
        <v>#REF!</v>
      </c>
      <c r="B32" s="28" t="e">
        <f>IF(+[1]!Info_Productos_Cuantitativo[[#This Row],[Key]]="","",+[1]!Info_Productos_Cuantitativo[[#This Row],[Key]])</f>
        <v>#REF!</v>
      </c>
      <c r="C32" s="28" t="e">
        <f>IF(+[1]!Info_Productos_Cuantitativo[[#This Row],[Producto esperado]]="","",+[1]!Info_Productos_Cuantitativo[[#This Row],[Producto esperado]])</f>
        <v>#REF!</v>
      </c>
      <c r="D32" s="28" t="e">
        <f>IF(+[1]!Info_Productos_Cuantitativo[[#This Row],[Nombre indicador de Producto]]="","",+[1]!Info_Productos_Cuantitativo[[#This Row],[Nombre indicador de Producto]])</f>
        <v>#REF!</v>
      </c>
      <c r="E32" s="28" t="e">
        <f>IF(+[1]!Info_Productos_Cuantitativo[[#This Row],[Sector Líder]]="","",+[1]!Info_Productos_Cuantitativo[[#This Row],[Sector Líder]])</f>
        <v>#REF!</v>
      </c>
      <c r="F32" s="28" t="e">
        <f>IF(+[1]!Info_Productos_Cuantitativo[[#This Row],[Ponderación relativa del Producto (%)]]="","",+[1]!Info_Productos_Cuantitativo[[#This Row],[Ponderación relativa del Producto (%)]])</f>
        <v>#REF!</v>
      </c>
      <c r="G32" s="28" t="e">
        <f>IF(+[1]!Info_Productos_Cuantitativo[[#This Row],[Valor Linea Base]]="","",+[1]!Info_Productos_Cuantitativo[[#This Row],[Valor Linea Base]])</f>
        <v>#REF!</v>
      </c>
      <c r="H32" s="28" t="e">
        <f>IF(+[1]!Info_Productos_Cuantitativo[[#This Row],[Tipo de anualización]]="","",+[1]!Info_Productos_Cuantitativo[[#This Row],[Tipo de anualización]])</f>
        <v>#REF!</v>
      </c>
      <c r="I32" s="28" t="e">
        <f>IF(+[1]!Info_Productos_Cuantitativo[[#This Row],[Periodicidad de medición del indicador]]="","",+[1]!Info_Productos_Cuantitativo[[#This Row],[Periodicidad de medición del indicador]])</f>
        <v>#REF!</v>
      </c>
      <c r="J32" s="29" t="e">
        <f>IF(+[1]!Info_Productos_Cuantitativo[[#This Row],[Fecha de Inicio]]="","",+[1]!Info_Productos_Cuantitativo[[#This Row],[Fecha de Inicio]])</f>
        <v>#REF!</v>
      </c>
      <c r="K32" s="29" t="e">
        <f>IF(+[1]!Info_Productos_Cuantitativo[[#This Row],[Fecha de Finalización]]="","",+[1]!Info_Productos_Cuantitativo[[#This Row],[Fecha de Finalización]])</f>
        <v>#REF!</v>
      </c>
      <c r="L32" s="16" t="e">
        <f>IF(+[1]!Info_Productos_Cuantitativo[[#This Row],[Corte del último reporte]]="","",+[1]!Info_Productos_Cuantitativo[[#This Row],[Corte del último reporte]])</f>
        <v>#REF!</v>
      </c>
      <c r="M32" s="16" t="e">
        <f>IF(+[1]!Info_Productos_Cuantitativo[[#This Row],[Año del último reporte]]="","",+[1]!Info_Productos_Cuantitativo[[#This Row],[Año del último reporte]])</f>
        <v>#REF!</v>
      </c>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s="30" t="s">
        <v>169</v>
      </c>
      <c r="BC32" s="30"/>
      <c r="BD32" s="30" t="s">
        <v>170</v>
      </c>
      <c r="BE32" s="30" t="s">
        <v>171</v>
      </c>
      <c r="BF32" s="31" t="s">
        <v>172</v>
      </c>
      <c r="BG32" s="17" t="s">
        <v>173</v>
      </c>
      <c r="BH32" s="31" t="s">
        <v>174</v>
      </c>
      <c r="BI32" s="31" t="s">
        <v>175</v>
      </c>
      <c r="BJ32" s="31"/>
      <c r="BK32" s="31"/>
      <c r="BL32" s="31"/>
      <c r="BM32" s="31"/>
      <c r="BN32" s="31"/>
      <c r="BO32" s="31"/>
      <c r="BP32" s="31"/>
      <c r="BQ32" s="31"/>
    </row>
    <row r="33" spans="1:69" ht="42" hidden="1" customHeight="1" x14ac:dyDescent="0.35">
      <c r="A33" s="28" t="e">
        <f>IF(+[1]!Info_Productos_Cuantitativo[[#This Row],[Producto No.]]="","",+[1]!Info_Productos_Cuantitativo[[#This Row],[Producto No.]])</f>
        <v>#REF!</v>
      </c>
      <c r="B33" s="28" t="e">
        <f>IF(+[1]!Info_Productos_Cuantitativo[[#This Row],[Key]]="","",+[1]!Info_Productos_Cuantitativo[[#This Row],[Key]])</f>
        <v>#REF!</v>
      </c>
      <c r="C33" s="28" t="e">
        <f>IF(+[1]!Info_Productos_Cuantitativo[[#This Row],[Producto esperado]]="","",+[1]!Info_Productos_Cuantitativo[[#This Row],[Producto esperado]])</f>
        <v>#REF!</v>
      </c>
      <c r="D33" s="28" t="e">
        <f>IF(+[1]!Info_Productos_Cuantitativo[[#This Row],[Nombre indicador de Producto]]="","",+[1]!Info_Productos_Cuantitativo[[#This Row],[Nombre indicador de Producto]])</f>
        <v>#REF!</v>
      </c>
      <c r="E33" s="28" t="e">
        <f>IF(+[1]!Info_Productos_Cuantitativo[[#This Row],[Sector Líder]]="","",+[1]!Info_Productos_Cuantitativo[[#This Row],[Sector Líder]])</f>
        <v>#REF!</v>
      </c>
      <c r="F33" s="28" t="e">
        <f>IF(+[1]!Info_Productos_Cuantitativo[[#This Row],[Ponderación relativa del Producto (%)]]="","",+[1]!Info_Productos_Cuantitativo[[#This Row],[Ponderación relativa del Producto (%)]])</f>
        <v>#REF!</v>
      </c>
      <c r="G33" s="28" t="e">
        <f>IF(+[1]!Info_Productos_Cuantitativo[[#This Row],[Valor Linea Base]]="","",+[1]!Info_Productos_Cuantitativo[[#This Row],[Valor Linea Base]])</f>
        <v>#REF!</v>
      </c>
      <c r="H33" s="28" t="e">
        <f>IF(+[1]!Info_Productos_Cuantitativo[[#This Row],[Tipo de anualización]]="","",+[1]!Info_Productos_Cuantitativo[[#This Row],[Tipo de anualización]])</f>
        <v>#REF!</v>
      </c>
      <c r="I33" s="28" t="e">
        <f>IF(+[1]!Info_Productos_Cuantitativo[[#This Row],[Periodicidad de medición del indicador]]="","",+[1]!Info_Productos_Cuantitativo[[#This Row],[Periodicidad de medición del indicador]])</f>
        <v>#REF!</v>
      </c>
      <c r="J33" s="29" t="e">
        <f>IF(+[1]!Info_Productos_Cuantitativo[[#This Row],[Fecha de Inicio]]="","",+[1]!Info_Productos_Cuantitativo[[#This Row],[Fecha de Inicio]])</f>
        <v>#REF!</v>
      </c>
      <c r="K33" s="29" t="e">
        <f>IF(+[1]!Info_Productos_Cuantitativo[[#This Row],[Fecha de Finalización]]="","",+[1]!Info_Productos_Cuantitativo[[#This Row],[Fecha de Finalización]])</f>
        <v>#REF!</v>
      </c>
      <c r="L33" s="16" t="e">
        <f>IF(+[1]!Info_Productos_Cuantitativo[[#This Row],[Corte del último reporte]]="","",+[1]!Info_Productos_Cuantitativo[[#This Row],[Corte del último reporte]])</f>
        <v>#REF!</v>
      </c>
      <c r="M33" s="16" t="e">
        <f>IF(+[1]!Info_Productos_Cuantitativo[[#This Row],[Año del último reporte]]="","",+[1]!Info_Productos_Cuantitativo[[#This Row],[Año del último reporte]])</f>
        <v>#REF!</v>
      </c>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s="30" t="s">
        <v>176</v>
      </c>
      <c r="BC33" s="30" t="s">
        <v>177</v>
      </c>
      <c r="BD33" s="35" t="s">
        <v>178</v>
      </c>
      <c r="BE33" s="35" t="s">
        <v>179</v>
      </c>
      <c r="BF33" s="31" t="s">
        <v>180</v>
      </c>
      <c r="BG33" s="31" t="s">
        <v>181</v>
      </c>
      <c r="BH33" s="31" t="s">
        <v>182</v>
      </c>
      <c r="BI33" s="31" t="s">
        <v>183</v>
      </c>
      <c r="BJ33" s="31"/>
      <c r="BK33" s="31"/>
      <c r="BL33" s="31"/>
      <c r="BM33" s="31"/>
      <c r="BN33" s="31"/>
      <c r="BO33" s="31"/>
      <c r="BP33" s="31"/>
      <c r="BQ33" s="31"/>
    </row>
    <row r="34" spans="1:69" ht="42" hidden="1" customHeight="1" x14ac:dyDescent="0.35">
      <c r="A34" s="28" t="e">
        <f>IF(+[1]!Info_Productos_Cuantitativo[[#This Row],[Producto No.]]="","",+[1]!Info_Productos_Cuantitativo[[#This Row],[Producto No.]])</f>
        <v>#REF!</v>
      </c>
      <c r="B34" s="28" t="e">
        <f>IF(+[1]!Info_Productos_Cuantitativo[[#This Row],[Key]]="","",+[1]!Info_Productos_Cuantitativo[[#This Row],[Key]])</f>
        <v>#REF!</v>
      </c>
      <c r="C34" s="28" t="e">
        <f>IF(+[1]!Info_Productos_Cuantitativo[[#This Row],[Producto esperado]]="","",+[1]!Info_Productos_Cuantitativo[[#This Row],[Producto esperado]])</f>
        <v>#REF!</v>
      </c>
      <c r="D34" s="28" t="e">
        <f>IF(+[1]!Info_Productos_Cuantitativo[[#This Row],[Nombre indicador de Producto]]="","",+[1]!Info_Productos_Cuantitativo[[#This Row],[Nombre indicador de Producto]])</f>
        <v>#REF!</v>
      </c>
      <c r="E34" s="28" t="e">
        <f>IF(+[1]!Info_Productos_Cuantitativo[[#This Row],[Sector Líder]]="","",+[1]!Info_Productos_Cuantitativo[[#This Row],[Sector Líder]])</f>
        <v>#REF!</v>
      </c>
      <c r="F34" s="28" t="e">
        <f>IF(+[1]!Info_Productos_Cuantitativo[[#This Row],[Ponderación relativa del Producto (%)]]="","",+[1]!Info_Productos_Cuantitativo[[#This Row],[Ponderación relativa del Producto (%)]])</f>
        <v>#REF!</v>
      </c>
      <c r="G34" s="28" t="e">
        <f>IF(+[1]!Info_Productos_Cuantitativo[[#This Row],[Valor Linea Base]]="","",+[1]!Info_Productos_Cuantitativo[[#This Row],[Valor Linea Base]])</f>
        <v>#REF!</v>
      </c>
      <c r="H34" s="28" t="e">
        <f>IF(+[1]!Info_Productos_Cuantitativo[[#This Row],[Tipo de anualización]]="","",+[1]!Info_Productos_Cuantitativo[[#This Row],[Tipo de anualización]])</f>
        <v>#REF!</v>
      </c>
      <c r="I34" s="28" t="e">
        <f>IF(+[1]!Info_Productos_Cuantitativo[[#This Row],[Periodicidad de medición del indicador]]="","",+[1]!Info_Productos_Cuantitativo[[#This Row],[Periodicidad de medición del indicador]])</f>
        <v>#REF!</v>
      </c>
      <c r="J34" s="29" t="e">
        <f>IF(+[1]!Info_Productos_Cuantitativo[[#This Row],[Fecha de Inicio]]="","",+[1]!Info_Productos_Cuantitativo[[#This Row],[Fecha de Inicio]])</f>
        <v>#REF!</v>
      </c>
      <c r="K34" s="29" t="e">
        <f>IF(+[1]!Info_Productos_Cuantitativo[[#This Row],[Fecha de Finalización]]="","",+[1]!Info_Productos_Cuantitativo[[#This Row],[Fecha de Finalización]])</f>
        <v>#REF!</v>
      </c>
      <c r="L34" s="16" t="e">
        <f>IF(+[1]!Info_Productos_Cuantitativo[[#This Row],[Corte del último reporte]]="","",+[1]!Info_Productos_Cuantitativo[[#This Row],[Corte del último reporte]])</f>
        <v>#REF!</v>
      </c>
      <c r="M34" s="16" t="e">
        <f>IF(+[1]!Info_Productos_Cuantitativo[[#This Row],[Año del último reporte]]="","",+[1]!Info_Productos_Cuantitativo[[#This Row],[Año del último reporte]])</f>
        <v>#REF!</v>
      </c>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s="30" t="s">
        <v>184</v>
      </c>
      <c r="BC34" s="30" t="s">
        <v>185</v>
      </c>
      <c r="BD34" s="30" t="s">
        <v>186</v>
      </c>
      <c r="BE34" s="30" t="s">
        <v>187</v>
      </c>
      <c r="BF34" s="31" t="s">
        <v>188</v>
      </c>
      <c r="BG34" s="31" t="s">
        <v>189</v>
      </c>
      <c r="BH34" s="31" t="s">
        <v>190</v>
      </c>
      <c r="BI34" s="31" t="s">
        <v>191</v>
      </c>
      <c r="BJ34" s="31"/>
      <c r="BK34" s="31"/>
      <c r="BL34" s="31"/>
      <c r="BM34" s="31"/>
      <c r="BN34" s="31"/>
      <c r="BO34" s="31"/>
      <c r="BP34" s="31"/>
      <c r="BQ34" s="31"/>
    </row>
    <row r="35" spans="1:69" ht="42" hidden="1" customHeight="1" x14ac:dyDescent="0.35">
      <c r="A35" s="28" t="e">
        <f>IF(+[1]!Info_Productos_Cuantitativo[[#This Row],[Producto No.]]="","",+[1]!Info_Productos_Cuantitativo[[#This Row],[Producto No.]])</f>
        <v>#REF!</v>
      </c>
      <c r="B35" s="28" t="e">
        <f>IF(+[1]!Info_Productos_Cuantitativo[[#This Row],[Key]]="","",+[1]!Info_Productos_Cuantitativo[[#This Row],[Key]])</f>
        <v>#REF!</v>
      </c>
      <c r="C35" s="28" t="e">
        <f>IF(+[1]!Info_Productos_Cuantitativo[[#This Row],[Producto esperado]]="","",+[1]!Info_Productos_Cuantitativo[[#This Row],[Producto esperado]])</f>
        <v>#REF!</v>
      </c>
      <c r="D35" s="28" t="e">
        <f>IF(+[1]!Info_Productos_Cuantitativo[[#This Row],[Nombre indicador de Producto]]="","",+[1]!Info_Productos_Cuantitativo[[#This Row],[Nombre indicador de Producto]])</f>
        <v>#REF!</v>
      </c>
      <c r="E35" s="28" t="e">
        <f>IF(+[1]!Info_Productos_Cuantitativo[[#This Row],[Sector Líder]]="","",+[1]!Info_Productos_Cuantitativo[[#This Row],[Sector Líder]])</f>
        <v>#REF!</v>
      </c>
      <c r="F35" s="28" t="e">
        <f>IF(+[1]!Info_Productos_Cuantitativo[[#This Row],[Ponderación relativa del Producto (%)]]="","",+[1]!Info_Productos_Cuantitativo[[#This Row],[Ponderación relativa del Producto (%)]])</f>
        <v>#REF!</v>
      </c>
      <c r="G35" s="28" t="e">
        <f>IF(+[1]!Info_Productos_Cuantitativo[[#This Row],[Valor Linea Base]]="","",+[1]!Info_Productos_Cuantitativo[[#This Row],[Valor Linea Base]])</f>
        <v>#REF!</v>
      </c>
      <c r="H35" s="28" t="e">
        <f>IF(+[1]!Info_Productos_Cuantitativo[[#This Row],[Tipo de anualización]]="","",+[1]!Info_Productos_Cuantitativo[[#This Row],[Tipo de anualización]])</f>
        <v>#REF!</v>
      </c>
      <c r="I35" s="28" t="e">
        <f>IF(+[1]!Info_Productos_Cuantitativo[[#This Row],[Periodicidad de medición del indicador]]="","",+[1]!Info_Productos_Cuantitativo[[#This Row],[Periodicidad de medición del indicador]])</f>
        <v>#REF!</v>
      </c>
      <c r="J35" s="29" t="e">
        <f>IF(+[1]!Info_Productos_Cuantitativo[[#This Row],[Fecha de Inicio]]="","",+[1]!Info_Productos_Cuantitativo[[#This Row],[Fecha de Inicio]])</f>
        <v>#REF!</v>
      </c>
      <c r="K35" s="29" t="e">
        <f>IF(+[1]!Info_Productos_Cuantitativo[[#This Row],[Fecha de Finalización]]="","",+[1]!Info_Productos_Cuantitativo[[#This Row],[Fecha de Finalización]])</f>
        <v>#REF!</v>
      </c>
      <c r="L35" s="16" t="e">
        <f>IF(+[1]!Info_Productos_Cuantitativo[[#This Row],[Corte del último reporte]]="","",+[1]!Info_Productos_Cuantitativo[[#This Row],[Corte del último reporte]])</f>
        <v>#REF!</v>
      </c>
      <c r="M35" s="16" t="e">
        <f>IF(+[1]!Info_Productos_Cuantitativo[[#This Row],[Año del último reporte]]="","",+[1]!Info_Productos_Cuantitativo[[#This Row],[Año del último reporte]])</f>
        <v>#REF!</v>
      </c>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s="30" t="s">
        <v>192</v>
      </c>
      <c r="BC35" s="30" t="s">
        <v>193</v>
      </c>
      <c r="BD35" s="30" t="s">
        <v>194</v>
      </c>
      <c r="BE35" s="30" t="s">
        <v>195</v>
      </c>
      <c r="BF35" s="31" t="s">
        <v>196</v>
      </c>
      <c r="BG35" s="31" t="s">
        <v>197</v>
      </c>
      <c r="BH35" s="31" t="s">
        <v>198</v>
      </c>
      <c r="BI35" s="31" t="s">
        <v>199</v>
      </c>
      <c r="BJ35" s="31"/>
      <c r="BK35" s="31"/>
      <c r="BL35" s="31"/>
      <c r="BM35" s="31"/>
      <c r="BN35" s="31"/>
      <c r="BO35" s="31"/>
      <c r="BP35" s="31"/>
      <c r="BQ35" s="31"/>
    </row>
    <row r="36" spans="1:69" ht="42" hidden="1" customHeight="1" x14ac:dyDescent="0.35">
      <c r="A36" s="28" t="e">
        <f>IF(+[1]!Info_Productos_Cuantitativo[[#This Row],[Producto No.]]="","",+[1]!Info_Productos_Cuantitativo[[#This Row],[Producto No.]])</f>
        <v>#REF!</v>
      </c>
      <c r="B36" s="28" t="e">
        <f>IF(+[1]!Info_Productos_Cuantitativo[[#This Row],[Key]]="","",+[1]!Info_Productos_Cuantitativo[[#This Row],[Key]])</f>
        <v>#REF!</v>
      </c>
      <c r="C36" s="28" t="e">
        <f>IF(+[1]!Info_Productos_Cuantitativo[[#This Row],[Producto esperado]]="","",+[1]!Info_Productos_Cuantitativo[[#This Row],[Producto esperado]])</f>
        <v>#REF!</v>
      </c>
      <c r="D36" s="28" t="e">
        <f>IF(+[1]!Info_Productos_Cuantitativo[[#This Row],[Nombre indicador de Producto]]="","",+[1]!Info_Productos_Cuantitativo[[#This Row],[Nombre indicador de Producto]])</f>
        <v>#REF!</v>
      </c>
      <c r="E36" s="28" t="e">
        <f>IF(+[1]!Info_Productos_Cuantitativo[[#This Row],[Sector Líder]]="","",+[1]!Info_Productos_Cuantitativo[[#This Row],[Sector Líder]])</f>
        <v>#REF!</v>
      </c>
      <c r="F36" s="28" t="e">
        <f>IF(+[1]!Info_Productos_Cuantitativo[[#This Row],[Ponderación relativa del Producto (%)]]="","",+[1]!Info_Productos_Cuantitativo[[#This Row],[Ponderación relativa del Producto (%)]])</f>
        <v>#REF!</v>
      </c>
      <c r="G36" s="28" t="e">
        <f>IF(+[1]!Info_Productos_Cuantitativo[[#This Row],[Valor Linea Base]]="","",+[1]!Info_Productos_Cuantitativo[[#This Row],[Valor Linea Base]])</f>
        <v>#REF!</v>
      </c>
      <c r="H36" s="28" t="e">
        <f>IF(+[1]!Info_Productos_Cuantitativo[[#This Row],[Tipo de anualización]]="","",+[1]!Info_Productos_Cuantitativo[[#This Row],[Tipo de anualización]])</f>
        <v>#REF!</v>
      </c>
      <c r="I36" s="28" t="e">
        <f>IF(+[1]!Info_Productos_Cuantitativo[[#This Row],[Periodicidad de medición del indicador]]="","",+[1]!Info_Productos_Cuantitativo[[#This Row],[Periodicidad de medición del indicador]])</f>
        <v>#REF!</v>
      </c>
      <c r="J36" s="29" t="e">
        <f>IF(+[1]!Info_Productos_Cuantitativo[[#This Row],[Fecha de Inicio]]="","",+[1]!Info_Productos_Cuantitativo[[#This Row],[Fecha de Inicio]])</f>
        <v>#REF!</v>
      </c>
      <c r="K36" s="29" t="e">
        <f>IF(+[1]!Info_Productos_Cuantitativo[[#This Row],[Fecha de Finalización]]="","",+[1]!Info_Productos_Cuantitativo[[#This Row],[Fecha de Finalización]])</f>
        <v>#REF!</v>
      </c>
      <c r="L36" s="16" t="e">
        <f>IF(+[1]!Info_Productos_Cuantitativo[[#This Row],[Corte del último reporte]]="","",+[1]!Info_Productos_Cuantitativo[[#This Row],[Corte del último reporte]])</f>
        <v>#REF!</v>
      </c>
      <c r="M36" s="16" t="e">
        <f>IF(+[1]!Info_Productos_Cuantitativo[[#This Row],[Año del último reporte]]="","",+[1]!Info_Productos_Cuantitativo[[#This Row],[Año del último reporte]])</f>
        <v>#REF!</v>
      </c>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s="30" t="s">
        <v>200</v>
      </c>
      <c r="BC36" s="30" t="s">
        <v>201</v>
      </c>
      <c r="BD36" s="30" t="s">
        <v>202</v>
      </c>
      <c r="BE36" s="30" t="s">
        <v>203</v>
      </c>
      <c r="BF36" s="31" t="s">
        <v>204</v>
      </c>
      <c r="BG36" s="31" t="s">
        <v>205</v>
      </c>
      <c r="BH36"/>
      <c r="BI36"/>
      <c r="BJ36"/>
      <c r="BK36"/>
      <c r="BL36"/>
      <c r="BM36"/>
      <c r="BN36"/>
      <c r="BO36"/>
      <c r="BP36"/>
      <c r="BQ36"/>
    </row>
    <row r="37" spans="1:69" ht="42" hidden="1" customHeight="1" x14ac:dyDescent="0.35">
      <c r="A37" s="28" t="e">
        <f>IF(+[1]!Info_Productos_Cuantitativo[[#This Row],[Producto No.]]="","",+[1]!Info_Productos_Cuantitativo[[#This Row],[Producto No.]])</f>
        <v>#REF!</v>
      </c>
      <c r="B37" s="28" t="e">
        <f>IF(+[1]!Info_Productos_Cuantitativo[[#This Row],[Key]]="","",+[1]!Info_Productos_Cuantitativo[[#This Row],[Key]])</f>
        <v>#REF!</v>
      </c>
      <c r="C37" s="28" t="e">
        <f>IF(+[1]!Info_Productos_Cuantitativo[[#This Row],[Producto esperado]]="","",+[1]!Info_Productos_Cuantitativo[[#This Row],[Producto esperado]])</f>
        <v>#REF!</v>
      </c>
      <c r="D37" s="28" t="e">
        <f>IF(+[1]!Info_Productos_Cuantitativo[[#This Row],[Nombre indicador de Producto]]="","",+[1]!Info_Productos_Cuantitativo[[#This Row],[Nombre indicador de Producto]])</f>
        <v>#REF!</v>
      </c>
      <c r="E37" s="28" t="e">
        <f>IF(+[1]!Info_Productos_Cuantitativo[[#This Row],[Sector Líder]]="","",+[1]!Info_Productos_Cuantitativo[[#This Row],[Sector Líder]])</f>
        <v>#REF!</v>
      </c>
      <c r="F37" s="28" t="e">
        <f>IF(+[1]!Info_Productos_Cuantitativo[[#This Row],[Ponderación relativa del Producto (%)]]="","",+[1]!Info_Productos_Cuantitativo[[#This Row],[Ponderación relativa del Producto (%)]])</f>
        <v>#REF!</v>
      </c>
      <c r="G37" s="28" t="e">
        <f>IF(+[1]!Info_Productos_Cuantitativo[[#This Row],[Valor Linea Base]]="","",+[1]!Info_Productos_Cuantitativo[[#This Row],[Valor Linea Base]])</f>
        <v>#REF!</v>
      </c>
      <c r="H37" s="28" t="e">
        <f>IF(+[1]!Info_Productos_Cuantitativo[[#This Row],[Tipo de anualización]]="","",+[1]!Info_Productos_Cuantitativo[[#This Row],[Tipo de anualización]])</f>
        <v>#REF!</v>
      </c>
      <c r="I37" s="28" t="e">
        <f>IF(+[1]!Info_Productos_Cuantitativo[[#This Row],[Periodicidad de medición del indicador]]="","",+[1]!Info_Productos_Cuantitativo[[#This Row],[Periodicidad de medición del indicador]])</f>
        <v>#REF!</v>
      </c>
      <c r="J37" s="29" t="e">
        <f>IF(+[1]!Info_Productos_Cuantitativo[[#This Row],[Fecha de Inicio]]="","",+[1]!Info_Productos_Cuantitativo[[#This Row],[Fecha de Inicio]])</f>
        <v>#REF!</v>
      </c>
      <c r="K37" s="29" t="e">
        <f>IF(+[1]!Info_Productos_Cuantitativo[[#This Row],[Fecha de Finalización]]="","",+[1]!Info_Productos_Cuantitativo[[#This Row],[Fecha de Finalización]])</f>
        <v>#REF!</v>
      </c>
      <c r="L37" s="16" t="e">
        <f>IF(+[1]!Info_Productos_Cuantitativo[[#This Row],[Corte del último reporte]]="","",+[1]!Info_Productos_Cuantitativo[[#This Row],[Corte del último reporte]])</f>
        <v>#REF!</v>
      </c>
      <c r="M37" s="16" t="e">
        <f>IF(+[1]!Info_Productos_Cuantitativo[[#This Row],[Año del último reporte]]="","",+[1]!Info_Productos_Cuantitativo[[#This Row],[Año del último reporte]])</f>
        <v>#REF!</v>
      </c>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s="30" t="s">
        <v>206</v>
      </c>
      <c r="BC37" s="30" t="s">
        <v>207</v>
      </c>
      <c r="BD37" s="30" t="s">
        <v>208</v>
      </c>
      <c r="BE37" s="32" t="s">
        <v>209</v>
      </c>
      <c r="BF37" s="31" t="s">
        <v>210</v>
      </c>
      <c r="BG37" s="31" t="s">
        <v>211</v>
      </c>
      <c r="BH37" s="31" t="s">
        <v>212</v>
      </c>
      <c r="BI37" s="31" t="s">
        <v>213</v>
      </c>
      <c r="BJ37" s="31"/>
      <c r="BK37" s="31"/>
      <c r="BL37" s="31"/>
      <c r="BM37" s="31"/>
      <c r="BN37" s="31"/>
      <c r="BO37" s="31"/>
      <c r="BP37" s="31"/>
      <c r="BQ37" s="31"/>
    </row>
    <row r="38" spans="1:69" ht="42" hidden="1" customHeight="1" x14ac:dyDescent="0.35">
      <c r="A38" s="28" t="e">
        <f>IF(+[1]!Info_Productos_Cuantitativo[[#This Row],[Producto No.]]="","",+[1]!Info_Productos_Cuantitativo[[#This Row],[Producto No.]])</f>
        <v>#REF!</v>
      </c>
      <c r="B38" s="28" t="e">
        <f>IF(+[1]!Info_Productos_Cuantitativo[[#This Row],[Key]]="","",+[1]!Info_Productos_Cuantitativo[[#This Row],[Key]])</f>
        <v>#REF!</v>
      </c>
      <c r="C38" s="28" t="e">
        <f>IF(+[1]!Info_Productos_Cuantitativo[[#This Row],[Producto esperado]]="","",+[1]!Info_Productos_Cuantitativo[[#This Row],[Producto esperado]])</f>
        <v>#REF!</v>
      </c>
      <c r="D38" s="28" t="e">
        <f>IF(+[1]!Info_Productos_Cuantitativo[[#This Row],[Nombre indicador de Producto]]="","",+[1]!Info_Productos_Cuantitativo[[#This Row],[Nombre indicador de Producto]])</f>
        <v>#REF!</v>
      </c>
      <c r="E38" s="28" t="e">
        <f>IF(+[1]!Info_Productos_Cuantitativo[[#This Row],[Sector Líder]]="","",+[1]!Info_Productos_Cuantitativo[[#This Row],[Sector Líder]])</f>
        <v>#REF!</v>
      </c>
      <c r="F38" s="28" t="e">
        <f>IF(+[1]!Info_Productos_Cuantitativo[[#This Row],[Ponderación relativa del Producto (%)]]="","",+[1]!Info_Productos_Cuantitativo[[#This Row],[Ponderación relativa del Producto (%)]])</f>
        <v>#REF!</v>
      </c>
      <c r="G38" s="28" t="e">
        <f>IF(+[1]!Info_Productos_Cuantitativo[[#This Row],[Valor Linea Base]]="","",+[1]!Info_Productos_Cuantitativo[[#This Row],[Valor Linea Base]])</f>
        <v>#REF!</v>
      </c>
      <c r="H38" s="28" t="e">
        <f>IF(+[1]!Info_Productos_Cuantitativo[[#This Row],[Tipo de anualización]]="","",+[1]!Info_Productos_Cuantitativo[[#This Row],[Tipo de anualización]])</f>
        <v>#REF!</v>
      </c>
      <c r="I38" s="28" t="e">
        <f>IF(+[1]!Info_Productos_Cuantitativo[[#This Row],[Periodicidad de medición del indicador]]="","",+[1]!Info_Productos_Cuantitativo[[#This Row],[Periodicidad de medición del indicador]])</f>
        <v>#REF!</v>
      </c>
      <c r="J38" s="29" t="e">
        <f>IF(+[1]!Info_Productos_Cuantitativo[[#This Row],[Fecha de Inicio]]="","",+[1]!Info_Productos_Cuantitativo[[#This Row],[Fecha de Inicio]])</f>
        <v>#REF!</v>
      </c>
      <c r="K38" s="29" t="e">
        <f>IF(+[1]!Info_Productos_Cuantitativo[[#This Row],[Fecha de Finalización]]="","",+[1]!Info_Productos_Cuantitativo[[#This Row],[Fecha de Finalización]])</f>
        <v>#REF!</v>
      </c>
      <c r="L38" s="16" t="e">
        <f>IF(+[1]!Info_Productos_Cuantitativo[[#This Row],[Corte del último reporte]]="","",+[1]!Info_Productos_Cuantitativo[[#This Row],[Corte del último reporte]])</f>
        <v>#REF!</v>
      </c>
      <c r="M38" s="16" t="e">
        <f>IF(+[1]!Info_Productos_Cuantitativo[[#This Row],[Año del último reporte]]="","",+[1]!Info_Productos_Cuantitativo[[#This Row],[Año del último reporte]])</f>
        <v>#REF!</v>
      </c>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s="30" t="s">
        <v>214</v>
      </c>
      <c r="BC38" s="30" t="s">
        <v>215</v>
      </c>
      <c r="BD38" s="30" t="s">
        <v>216</v>
      </c>
      <c r="BE38" s="32" t="s">
        <v>217</v>
      </c>
      <c r="BF38" s="31" t="s">
        <v>218</v>
      </c>
      <c r="BG38" s="31" t="s">
        <v>219</v>
      </c>
      <c r="BH38"/>
      <c r="BI38"/>
      <c r="BJ38"/>
      <c r="BK38"/>
      <c r="BL38"/>
      <c r="BM38"/>
      <c r="BN38"/>
      <c r="BO38"/>
      <c r="BP38"/>
      <c r="BQ38"/>
    </row>
    <row r="39" spans="1:69" ht="42" hidden="1" customHeight="1" x14ac:dyDescent="0.35">
      <c r="A39" s="28" t="e">
        <f>IF(+[1]!Info_Productos_Cuantitativo[[#This Row],[Producto No.]]="","",+[1]!Info_Productos_Cuantitativo[[#This Row],[Producto No.]])</f>
        <v>#REF!</v>
      </c>
      <c r="B39" s="28" t="e">
        <f>IF(+[1]!Info_Productos_Cuantitativo[[#This Row],[Key]]="","",+[1]!Info_Productos_Cuantitativo[[#This Row],[Key]])</f>
        <v>#REF!</v>
      </c>
      <c r="C39" s="28" t="e">
        <f>IF(+[1]!Info_Productos_Cuantitativo[[#This Row],[Producto esperado]]="","",+[1]!Info_Productos_Cuantitativo[[#This Row],[Producto esperado]])</f>
        <v>#REF!</v>
      </c>
      <c r="D39" s="28" t="e">
        <f>IF(+[1]!Info_Productos_Cuantitativo[[#This Row],[Nombre indicador de Producto]]="","",+[1]!Info_Productos_Cuantitativo[[#This Row],[Nombre indicador de Producto]])</f>
        <v>#REF!</v>
      </c>
      <c r="E39" s="28" t="e">
        <f>IF(+[1]!Info_Productos_Cuantitativo[[#This Row],[Sector Líder]]="","",+[1]!Info_Productos_Cuantitativo[[#This Row],[Sector Líder]])</f>
        <v>#REF!</v>
      </c>
      <c r="F39" s="28" t="e">
        <f>IF(+[1]!Info_Productos_Cuantitativo[[#This Row],[Ponderación relativa del Producto (%)]]="","",+[1]!Info_Productos_Cuantitativo[[#This Row],[Ponderación relativa del Producto (%)]])</f>
        <v>#REF!</v>
      </c>
      <c r="G39" s="28" t="e">
        <f>IF(+[1]!Info_Productos_Cuantitativo[[#This Row],[Valor Linea Base]]="","",+[1]!Info_Productos_Cuantitativo[[#This Row],[Valor Linea Base]])</f>
        <v>#REF!</v>
      </c>
      <c r="H39" s="28" t="e">
        <f>IF(+[1]!Info_Productos_Cuantitativo[[#This Row],[Tipo de anualización]]="","",+[1]!Info_Productos_Cuantitativo[[#This Row],[Tipo de anualización]])</f>
        <v>#REF!</v>
      </c>
      <c r="I39" s="28" t="e">
        <f>IF(+[1]!Info_Productos_Cuantitativo[[#This Row],[Periodicidad de medición del indicador]]="","",+[1]!Info_Productos_Cuantitativo[[#This Row],[Periodicidad de medición del indicador]])</f>
        <v>#REF!</v>
      </c>
      <c r="J39" s="29" t="e">
        <f>IF(+[1]!Info_Productos_Cuantitativo[[#This Row],[Fecha de Inicio]]="","",+[1]!Info_Productos_Cuantitativo[[#This Row],[Fecha de Inicio]])</f>
        <v>#REF!</v>
      </c>
      <c r="K39" s="29" t="e">
        <f>IF(+[1]!Info_Productos_Cuantitativo[[#This Row],[Fecha de Finalización]]="","",+[1]!Info_Productos_Cuantitativo[[#This Row],[Fecha de Finalización]])</f>
        <v>#REF!</v>
      </c>
      <c r="L39" s="16" t="e">
        <f>IF(+[1]!Info_Productos_Cuantitativo[[#This Row],[Corte del último reporte]]="","",+[1]!Info_Productos_Cuantitativo[[#This Row],[Corte del último reporte]])</f>
        <v>#REF!</v>
      </c>
      <c r="M39" s="16" t="e">
        <f>IF(+[1]!Info_Productos_Cuantitativo[[#This Row],[Año del último reporte]]="","",+[1]!Info_Productos_Cuantitativo[[#This Row],[Año del último reporte]])</f>
        <v>#REF!</v>
      </c>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s="30" t="s">
        <v>220</v>
      </c>
      <c r="BC39" s="30" t="s">
        <v>221</v>
      </c>
      <c r="BD39" s="30" t="s">
        <v>222</v>
      </c>
      <c r="BE39" s="30" t="s">
        <v>221</v>
      </c>
      <c r="BF39" s="31" t="s">
        <v>223</v>
      </c>
      <c r="BG39" s="31" t="s">
        <v>224</v>
      </c>
      <c r="BH39" s="31" t="s">
        <v>225</v>
      </c>
      <c r="BI39" s="31" t="s">
        <v>226</v>
      </c>
      <c r="BJ39" s="31"/>
      <c r="BK39" s="31"/>
      <c r="BL39" s="31"/>
      <c r="BM39" s="31"/>
      <c r="BN39" s="31"/>
      <c r="BO39" s="31"/>
      <c r="BP39" s="31"/>
      <c r="BQ39" s="31"/>
    </row>
    <row r="40" spans="1:69" ht="42" hidden="1" customHeight="1" x14ac:dyDescent="0.35">
      <c r="A40" s="28" t="e">
        <f>IF(+[1]!Info_Productos_Cuantitativo[[#This Row],[Producto No.]]="","",+[1]!Info_Productos_Cuantitativo[[#This Row],[Producto No.]])</f>
        <v>#REF!</v>
      </c>
      <c r="B40" s="28" t="e">
        <f>IF(+[1]!Info_Productos_Cuantitativo[[#This Row],[Key]]="","",+[1]!Info_Productos_Cuantitativo[[#This Row],[Key]])</f>
        <v>#REF!</v>
      </c>
      <c r="C40" s="28" t="e">
        <f>IF(+[1]!Info_Productos_Cuantitativo[[#This Row],[Producto esperado]]="","",+[1]!Info_Productos_Cuantitativo[[#This Row],[Producto esperado]])</f>
        <v>#REF!</v>
      </c>
      <c r="D40" s="28" t="e">
        <f>IF(+[1]!Info_Productos_Cuantitativo[[#This Row],[Nombre indicador de Producto]]="","",+[1]!Info_Productos_Cuantitativo[[#This Row],[Nombre indicador de Producto]])</f>
        <v>#REF!</v>
      </c>
      <c r="E40" s="28" t="e">
        <f>IF(+[1]!Info_Productos_Cuantitativo[[#This Row],[Sector Líder]]="","",+[1]!Info_Productos_Cuantitativo[[#This Row],[Sector Líder]])</f>
        <v>#REF!</v>
      </c>
      <c r="F40" s="28" t="e">
        <f>IF(+[1]!Info_Productos_Cuantitativo[[#This Row],[Ponderación relativa del Producto (%)]]="","",+[1]!Info_Productos_Cuantitativo[[#This Row],[Ponderación relativa del Producto (%)]])</f>
        <v>#REF!</v>
      </c>
      <c r="G40" s="28" t="e">
        <f>IF(+[1]!Info_Productos_Cuantitativo[[#This Row],[Valor Linea Base]]="","",+[1]!Info_Productos_Cuantitativo[[#This Row],[Valor Linea Base]])</f>
        <v>#REF!</v>
      </c>
      <c r="H40" s="28" t="e">
        <f>IF(+[1]!Info_Productos_Cuantitativo[[#This Row],[Tipo de anualización]]="","",+[1]!Info_Productos_Cuantitativo[[#This Row],[Tipo de anualización]])</f>
        <v>#REF!</v>
      </c>
      <c r="I40" s="28" t="e">
        <f>IF(+[1]!Info_Productos_Cuantitativo[[#This Row],[Periodicidad de medición del indicador]]="","",+[1]!Info_Productos_Cuantitativo[[#This Row],[Periodicidad de medición del indicador]])</f>
        <v>#REF!</v>
      </c>
      <c r="J40" s="29" t="e">
        <f>IF(+[1]!Info_Productos_Cuantitativo[[#This Row],[Fecha de Inicio]]="","",+[1]!Info_Productos_Cuantitativo[[#This Row],[Fecha de Inicio]])</f>
        <v>#REF!</v>
      </c>
      <c r="K40" s="29" t="e">
        <f>IF(+[1]!Info_Productos_Cuantitativo[[#This Row],[Fecha de Finalización]]="","",+[1]!Info_Productos_Cuantitativo[[#This Row],[Fecha de Finalización]])</f>
        <v>#REF!</v>
      </c>
      <c r="L40" s="16" t="e">
        <f>IF(+[1]!Info_Productos_Cuantitativo[[#This Row],[Corte del último reporte]]="","",+[1]!Info_Productos_Cuantitativo[[#This Row],[Corte del último reporte]])</f>
        <v>#REF!</v>
      </c>
      <c r="M40" s="16" t="e">
        <f>IF(+[1]!Info_Productos_Cuantitativo[[#This Row],[Año del último reporte]]="","",+[1]!Info_Productos_Cuantitativo[[#This Row],[Año del último reporte]])</f>
        <v>#REF!</v>
      </c>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s="30" t="s">
        <v>227</v>
      </c>
      <c r="BC40" s="30" t="s">
        <v>228</v>
      </c>
      <c r="BD40" s="30" t="s">
        <v>229</v>
      </c>
      <c r="BE40" s="30" t="s">
        <v>230</v>
      </c>
      <c r="BF40" s="31" t="s">
        <v>231</v>
      </c>
      <c r="BG40" s="31" t="s">
        <v>232</v>
      </c>
      <c r="BH40" s="31" t="s">
        <v>233</v>
      </c>
      <c r="BI40" s="31" t="s">
        <v>234</v>
      </c>
      <c r="BJ40" s="31"/>
      <c r="BK40" s="31"/>
      <c r="BL40" s="31"/>
      <c r="BM40" s="31"/>
      <c r="BN40" s="31"/>
      <c r="BO40" s="31"/>
      <c r="BP40" s="31"/>
      <c r="BQ40" s="31"/>
    </row>
    <row r="41" spans="1:69" ht="42" hidden="1" customHeight="1" x14ac:dyDescent="0.35">
      <c r="A41" s="28" t="e">
        <f>IF(+[1]!Info_Productos_Cuantitativo[[#This Row],[Producto No.]]="","",+[1]!Info_Productos_Cuantitativo[[#This Row],[Producto No.]])</f>
        <v>#REF!</v>
      </c>
      <c r="B41" s="28" t="e">
        <f>IF(+[1]!Info_Productos_Cuantitativo[[#This Row],[Key]]="","",+[1]!Info_Productos_Cuantitativo[[#This Row],[Key]])</f>
        <v>#REF!</v>
      </c>
      <c r="C41" s="28" t="e">
        <f>IF(+[1]!Info_Productos_Cuantitativo[[#This Row],[Producto esperado]]="","",+[1]!Info_Productos_Cuantitativo[[#This Row],[Producto esperado]])</f>
        <v>#REF!</v>
      </c>
      <c r="D41" s="28" t="e">
        <f>IF(+[1]!Info_Productos_Cuantitativo[[#This Row],[Nombre indicador de Producto]]="","",+[1]!Info_Productos_Cuantitativo[[#This Row],[Nombre indicador de Producto]])</f>
        <v>#REF!</v>
      </c>
      <c r="E41" s="28" t="e">
        <f>IF(+[1]!Info_Productos_Cuantitativo[[#This Row],[Sector Líder]]="","",+[1]!Info_Productos_Cuantitativo[[#This Row],[Sector Líder]])</f>
        <v>#REF!</v>
      </c>
      <c r="F41" s="28" t="e">
        <f>IF(+[1]!Info_Productos_Cuantitativo[[#This Row],[Ponderación relativa del Producto (%)]]="","",+[1]!Info_Productos_Cuantitativo[[#This Row],[Ponderación relativa del Producto (%)]])</f>
        <v>#REF!</v>
      </c>
      <c r="G41" s="28" t="e">
        <f>IF(+[1]!Info_Productos_Cuantitativo[[#This Row],[Valor Linea Base]]="","",+[1]!Info_Productos_Cuantitativo[[#This Row],[Valor Linea Base]])</f>
        <v>#REF!</v>
      </c>
      <c r="H41" s="28" t="e">
        <f>IF(+[1]!Info_Productos_Cuantitativo[[#This Row],[Tipo de anualización]]="","",+[1]!Info_Productos_Cuantitativo[[#This Row],[Tipo de anualización]])</f>
        <v>#REF!</v>
      </c>
      <c r="I41" s="28" t="e">
        <f>IF(+[1]!Info_Productos_Cuantitativo[[#This Row],[Periodicidad de medición del indicador]]="","",+[1]!Info_Productos_Cuantitativo[[#This Row],[Periodicidad de medición del indicador]])</f>
        <v>#REF!</v>
      </c>
      <c r="J41" s="29" t="e">
        <f>IF(+[1]!Info_Productos_Cuantitativo[[#This Row],[Fecha de Inicio]]="","",+[1]!Info_Productos_Cuantitativo[[#This Row],[Fecha de Inicio]])</f>
        <v>#REF!</v>
      </c>
      <c r="K41" s="29" t="e">
        <f>IF(+[1]!Info_Productos_Cuantitativo[[#This Row],[Fecha de Finalización]]="","",+[1]!Info_Productos_Cuantitativo[[#This Row],[Fecha de Finalización]])</f>
        <v>#REF!</v>
      </c>
      <c r="L41" s="16" t="e">
        <f>IF(+[1]!Info_Productos_Cuantitativo[[#This Row],[Corte del último reporte]]="","",+[1]!Info_Productos_Cuantitativo[[#This Row],[Corte del último reporte]])</f>
        <v>#REF!</v>
      </c>
      <c r="M41" s="16" t="e">
        <f>IF(+[1]!Info_Productos_Cuantitativo[[#This Row],[Año del último reporte]]="","",+[1]!Info_Productos_Cuantitativo[[#This Row],[Año del último reporte]])</f>
        <v>#REF!</v>
      </c>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s="30" t="s">
        <v>235</v>
      </c>
      <c r="BC41" s="30" t="s">
        <v>236</v>
      </c>
      <c r="BD41" s="30" t="s">
        <v>237</v>
      </c>
      <c r="BE41" s="31" t="s">
        <v>238</v>
      </c>
      <c r="BF41" s="34" t="s">
        <v>239</v>
      </c>
      <c r="BG41" s="34" t="s">
        <v>240</v>
      </c>
      <c r="BH41" s="31" t="s">
        <v>241</v>
      </c>
      <c r="BI41" s="31" t="s">
        <v>242</v>
      </c>
      <c r="BJ41" s="31"/>
      <c r="BK41" s="31"/>
      <c r="BL41" s="31"/>
      <c r="BM41" s="31"/>
      <c r="BN41" s="31"/>
      <c r="BO41" s="31"/>
      <c r="BP41" s="31"/>
      <c r="BQ41" s="31"/>
    </row>
    <row r="42" spans="1:69" ht="42" hidden="1" customHeight="1" x14ac:dyDescent="0.35">
      <c r="A42" s="28" t="e">
        <f>IF(+[1]!Info_Productos_Cuantitativo[[#This Row],[Producto No.]]="","",+[1]!Info_Productos_Cuantitativo[[#This Row],[Producto No.]])</f>
        <v>#REF!</v>
      </c>
      <c r="B42" s="28" t="e">
        <f>IF(+[1]!Info_Productos_Cuantitativo[[#This Row],[Key]]="","",+[1]!Info_Productos_Cuantitativo[[#This Row],[Key]])</f>
        <v>#REF!</v>
      </c>
      <c r="C42" s="28" t="e">
        <f>IF(+[1]!Info_Productos_Cuantitativo[[#This Row],[Producto esperado]]="","",+[1]!Info_Productos_Cuantitativo[[#This Row],[Producto esperado]])</f>
        <v>#REF!</v>
      </c>
      <c r="D42" s="28" t="e">
        <f>IF(+[1]!Info_Productos_Cuantitativo[[#This Row],[Nombre indicador de Producto]]="","",+[1]!Info_Productos_Cuantitativo[[#This Row],[Nombre indicador de Producto]])</f>
        <v>#REF!</v>
      </c>
      <c r="E42" s="28" t="e">
        <f>IF(+[1]!Info_Productos_Cuantitativo[[#This Row],[Sector Líder]]="","",+[1]!Info_Productos_Cuantitativo[[#This Row],[Sector Líder]])</f>
        <v>#REF!</v>
      </c>
      <c r="F42" s="28" t="e">
        <f>IF(+[1]!Info_Productos_Cuantitativo[[#This Row],[Ponderación relativa del Producto (%)]]="","",+[1]!Info_Productos_Cuantitativo[[#This Row],[Ponderación relativa del Producto (%)]])</f>
        <v>#REF!</v>
      </c>
      <c r="G42" s="28" t="e">
        <f>IF(+[1]!Info_Productos_Cuantitativo[[#This Row],[Valor Linea Base]]="","",+[1]!Info_Productos_Cuantitativo[[#This Row],[Valor Linea Base]])</f>
        <v>#REF!</v>
      </c>
      <c r="H42" s="28" t="e">
        <f>IF(+[1]!Info_Productos_Cuantitativo[[#This Row],[Tipo de anualización]]="","",+[1]!Info_Productos_Cuantitativo[[#This Row],[Tipo de anualización]])</f>
        <v>#REF!</v>
      </c>
      <c r="I42" s="28" t="e">
        <f>IF(+[1]!Info_Productos_Cuantitativo[[#This Row],[Periodicidad de medición del indicador]]="","",+[1]!Info_Productos_Cuantitativo[[#This Row],[Periodicidad de medición del indicador]])</f>
        <v>#REF!</v>
      </c>
      <c r="J42" s="29" t="e">
        <f>IF(+[1]!Info_Productos_Cuantitativo[[#This Row],[Fecha de Inicio]]="","",+[1]!Info_Productos_Cuantitativo[[#This Row],[Fecha de Inicio]])</f>
        <v>#REF!</v>
      </c>
      <c r="K42" s="29" t="e">
        <f>IF(+[1]!Info_Productos_Cuantitativo[[#This Row],[Fecha de Finalización]]="","",+[1]!Info_Productos_Cuantitativo[[#This Row],[Fecha de Finalización]])</f>
        <v>#REF!</v>
      </c>
      <c r="L42" s="16" t="e">
        <f>IF(+[1]!Info_Productos_Cuantitativo[[#This Row],[Corte del último reporte]]="","",+[1]!Info_Productos_Cuantitativo[[#This Row],[Corte del último reporte]])</f>
        <v>#REF!</v>
      </c>
      <c r="M42" s="16" t="e">
        <f>IF(+[1]!Info_Productos_Cuantitativo[[#This Row],[Año del último reporte]]="","",+[1]!Info_Productos_Cuantitativo[[#This Row],[Año del último reporte]])</f>
        <v>#REF!</v>
      </c>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s="30" t="s">
        <v>243</v>
      </c>
      <c r="BC42" s="30" t="s">
        <v>244</v>
      </c>
      <c r="BD42" s="34" t="s">
        <v>245</v>
      </c>
      <c r="BE42" s="34" t="s">
        <v>246</v>
      </c>
      <c r="BF42" s="34" t="s">
        <v>247</v>
      </c>
      <c r="BG42" s="34" t="s">
        <v>248</v>
      </c>
      <c r="BH42" s="31" t="s">
        <v>249</v>
      </c>
      <c r="BI42" s="31" t="s">
        <v>250</v>
      </c>
      <c r="BJ42" s="31"/>
      <c r="BK42" s="31"/>
      <c r="BL42" s="31"/>
      <c r="BM42" s="31"/>
      <c r="BN42" s="31"/>
      <c r="BO42" s="31"/>
      <c r="BP42" s="31"/>
      <c r="BQ42" s="31"/>
    </row>
    <row r="43" spans="1:69" ht="42" hidden="1" customHeight="1" x14ac:dyDescent="0.35">
      <c r="A43" s="28" t="e">
        <f>IF(+[1]!Info_Productos_Cuantitativo[[#This Row],[Producto No.]]="","",+[1]!Info_Productos_Cuantitativo[[#This Row],[Producto No.]])</f>
        <v>#REF!</v>
      </c>
      <c r="B43" s="28" t="e">
        <f>IF(+[1]!Info_Productos_Cuantitativo[[#This Row],[Key]]="","",+[1]!Info_Productos_Cuantitativo[[#This Row],[Key]])</f>
        <v>#REF!</v>
      </c>
      <c r="C43" s="28" t="e">
        <f>IF(+[1]!Info_Productos_Cuantitativo[[#This Row],[Producto esperado]]="","",+[1]!Info_Productos_Cuantitativo[[#This Row],[Producto esperado]])</f>
        <v>#REF!</v>
      </c>
      <c r="D43" s="28" t="e">
        <f>IF(+[1]!Info_Productos_Cuantitativo[[#This Row],[Nombre indicador de Producto]]="","",+[1]!Info_Productos_Cuantitativo[[#This Row],[Nombre indicador de Producto]])</f>
        <v>#REF!</v>
      </c>
      <c r="E43" s="28" t="e">
        <f>IF(+[1]!Info_Productos_Cuantitativo[[#This Row],[Sector Líder]]="","",+[1]!Info_Productos_Cuantitativo[[#This Row],[Sector Líder]])</f>
        <v>#REF!</v>
      </c>
      <c r="F43" s="28" t="e">
        <f>IF(+[1]!Info_Productos_Cuantitativo[[#This Row],[Ponderación relativa del Producto (%)]]="","",+[1]!Info_Productos_Cuantitativo[[#This Row],[Ponderación relativa del Producto (%)]])</f>
        <v>#REF!</v>
      </c>
      <c r="G43" s="28" t="e">
        <f>IF(+[1]!Info_Productos_Cuantitativo[[#This Row],[Valor Linea Base]]="","",+[1]!Info_Productos_Cuantitativo[[#This Row],[Valor Linea Base]])</f>
        <v>#REF!</v>
      </c>
      <c r="H43" s="28" t="e">
        <f>IF(+[1]!Info_Productos_Cuantitativo[[#This Row],[Tipo de anualización]]="","",+[1]!Info_Productos_Cuantitativo[[#This Row],[Tipo de anualización]])</f>
        <v>#REF!</v>
      </c>
      <c r="I43" s="28" t="e">
        <f>IF(+[1]!Info_Productos_Cuantitativo[[#This Row],[Periodicidad de medición del indicador]]="","",+[1]!Info_Productos_Cuantitativo[[#This Row],[Periodicidad de medición del indicador]])</f>
        <v>#REF!</v>
      </c>
      <c r="J43" s="29" t="e">
        <f>IF(+[1]!Info_Productos_Cuantitativo[[#This Row],[Fecha de Inicio]]="","",+[1]!Info_Productos_Cuantitativo[[#This Row],[Fecha de Inicio]])</f>
        <v>#REF!</v>
      </c>
      <c r="K43" s="29" t="e">
        <f>IF(+[1]!Info_Productos_Cuantitativo[[#This Row],[Fecha de Finalización]]="","",+[1]!Info_Productos_Cuantitativo[[#This Row],[Fecha de Finalización]])</f>
        <v>#REF!</v>
      </c>
      <c r="L43" s="16" t="e">
        <f>IF(+[1]!Info_Productos_Cuantitativo[[#This Row],[Corte del último reporte]]="","",+[1]!Info_Productos_Cuantitativo[[#This Row],[Corte del último reporte]])</f>
        <v>#REF!</v>
      </c>
      <c r="M43" s="16" t="e">
        <f>IF(+[1]!Info_Productos_Cuantitativo[[#This Row],[Año del último reporte]]="","",+[1]!Info_Productos_Cuantitativo[[#This Row],[Año del último reporte]])</f>
        <v>#REF!</v>
      </c>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s="30" t="s">
        <v>251</v>
      </c>
      <c r="BC43" s="30" t="s">
        <v>252</v>
      </c>
      <c r="BD43" s="30" t="s">
        <v>253</v>
      </c>
      <c r="BE43" s="30" t="s">
        <v>254</v>
      </c>
      <c r="BF43" s="31" t="s">
        <v>255</v>
      </c>
      <c r="BG43" s="17" t="s">
        <v>256</v>
      </c>
      <c r="BH43" s="31" t="s">
        <v>257</v>
      </c>
      <c r="BI43" s="31" t="s">
        <v>258</v>
      </c>
      <c r="BJ43" s="31"/>
      <c r="BK43" s="31"/>
      <c r="BL43" s="31"/>
      <c r="BM43" s="31"/>
      <c r="BN43" s="31"/>
      <c r="BO43" s="31"/>
      <c r="BP43" s="31"/>
      <c r="BQ43" s="31"/>
    </row>
    <row r="44" spans="1:69" ht="42" hidden="1" customHeight="1" x14ac:dyDescent="0.35">
      <c r="A44" s="28" t="e">
        <f>IF(+[1]!Info_Productos_Cuantitativo[[#This Row],[Producto No.]]="","",+[1]!Info_Productos_Cuantitativo[[#This Row],[Producto No.]])</f>
        <v>#REF!</v>
      </c>
      <c r="B44" s="28" t="e">
        <f>IF(+[1]!Info_Productos_Cuantitativo[[#This Row],[Key]]="","",+[1]!Info_Productos_Cuantitativo[[#This Row],[Key]])</f>
        <v>#REF!</v>
      </c>
      <c r="C44" s="28" t="e">
        <f>IF(+[1]!Info_Productos_Cuantitativo[[#This Row],[Producto esperado]]="","",+[1]!Info_Productos_Cuantitativo[[#This Row],[Producto esperado]])</f>
        <v>#REF!</v>
      </c>
      <c r="D44" s="28" t="e">
        <f>IF(+[1]!Info_Productos_Cuantitativo[[#This Row],[Nombre indicador de Producto]]="","",+[1]!Info_Productos_Cuantitativo[[#This Row],[Nombre indicador de Producto]])</f>
        <v>#REF!</v>
      </c>
      <c r="E44" s="28" t="e">
        <f>IF(+[1]!Info_Productos_Cuantitativo[[#This Row],[Sector Líder]]="","",+[1]!Info_Productos_Cuantitativo[[#This Row],[Sector Líder]])</f>
        <v>#REF!</v>
      </c>
      <c r="F44" s="28" t="e">
        <f>IF(+[1]!Info_Productos_Cuantitativo[[#This Row],[Ponderación relativa del Producto (%)]]="","",+[1]!Info_Productos_Cuantitativo[[#This Row],[Ponderación relativa del Producto (%)]])</f>
        <v>#REF!</v>
      </c>
      <c r="G44" s="28" t="e">
        <f>IF(+[1]!Info_Productos_Cuantitativo[[#This Row],[Valor Linea Base]]="","",+[1]!Info_Productos_Cuantitativo[[#This Row],[Valor Linea Base]])</f>
        <v>#REF!</v>
      </c>
      <c r="H44" s="28" t="e">
        <f>IF(+[1]!Info_Productos_Cuantitativo[[#This Row],[Tipo de anualización]]="","",+[1]!Info_Productos_Cuantitativo[[#This Row],[Tipo de anualización]])</f>
        <v>#REF!</v>
      </c>
      <c r="I44" s="28" t="e">
        <f>IF(+[1]!Info_Productos_Cuantitativo[[#This Row],[Periodicidad de medición del indicador]]="","",+[1]!Info_Productos_Cuantitativo[[#This Row],[Periodicidad de medición del indicador]])</f>
        <v>#REF!</v>
      </c>
      <c r="J44" s="29" t="e">
        <f>IF(+[1]!Info_Productos_Cuantitativo[[#This Row],[Fecha de Inicio]]="","",+[1]!Info_Productos_Cuantitativo[[#This Row],[Fecha de Inicio]])</f>
        <v>#REF!</v>
      </c>
      <c r="K44" s="29" t="e">
        <f>IF(+[1]!Info_Productos_Cuantitativo[[#This Row],[Fecha de Finalización]]="","",+[1]!Info_Productos_Cuantitativo[[#This Row],[Fecha de Finalización]])</f>
        <v>#REF!</v>
      </c>
      <c r="L44" s="16" t="e">
        <f>IF(+[1]!Info_Productos_Cuantitativo[[#This Row],[Corte del último reporte]]="","",+[1]!Info_Productos_Cuantitativo[[#This Row],[Corte del último reporte]])</f>
        <v>#REF!</v>
      </c>
      <c r="M44" s="16" t="e">
        <f>IF(+[1]!Info_Productos_Cuantitativo[[#This Row],[Año del último reporte]]="","",+[1]!Info_Productos_Cuantitativo[[#This Row],[Año del último reporte]])</f>
        <v>#REF!</v>
      </c>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s="30" t="s">
        <v>259</v>
      </c>
      <c r="BC44" s="30" t="s">
        <v>260</v>
      </c>
      <c r="BD44" s="30" t="s">
        <v>261</v>
      </c>
      <c r="BE44" s="30" t="s">
        <v>262</v>
      </c>
      <c r="BF44" s="31" t="s">
        <v>263</v>
      </c>
      <c r="BG44" s="31" t="s">
        <v>264</v>
      </c>
      <c r="BH44"/>
      <c r="BI44"/>
      <c r="BJ44"/>
      <c r="BK44"/>
      <c r="BL44"/>
      <c r="BM44"/>
      <c r="BN44"/>
      <c r="BO44"/>
      <c r="BP44"/>
      <c r="BQ44"/>
    </row>
    <row r="45" spans="1:69" ht="42" hidden="1" customHeight="1" x14ac:dyDescent="0.35">
      <c r="A45" s="28" t="e">
        <f>IF(+[1]!Info_Productos_Cuantitativo[[#This Row],[Producto No.]]="","",+[1]!Info_Productos_Cuantitativo[[#This Row],[Producto No.]])</f>
        <v>#REF!</v>
      </c>
      <c r="B45" s="28" t="e">
        <f>IF(+[1]!Info_Productos_Cuantitativo[[#This Row],[Key]]="","",+[1]!Info_Productos_Cuantitativo[[#This Row],[Key]])</f>
        <v>#REF!</v>
      </c>
      <c r="C45" s="28" t="e">
        <f>IF(+[1]!Info_Productos_Cuantitativo[[#This Row],[Producto esperado]]="","",+[1]!Info_Productos_Cuantitativo[[#This Row],[Producto esperado]])</f>
        <v>#REF!</v>
      </c>
      <c r="D45" s="28" t="e">
        <f>IF(+[1]!Info_Productos_Cuantitativo[[#This Row],[Nombre indicador de Producto]]="","",+[1]!Info_Productos_Cuantitativo[[#This Row],[Nombre indicador de Producto]])</f>
        <v>#REF!</v>
      </c>
      <c r="E45" s="28" t="e">
        <f>IF(+[1]!Info_Productos_Cuantitativo[[#This Row],[Sector Líder]]="","",+[1]!Info_Productos_Cuantitativo[[#This Row],[Sector Líder]])</f>
        <v>#REF!</v>
      </c>
      <c r="F45" s="28" t="e">
        <f>IF(+[1]!Info_Productos_Cuantitativo[[#This Row],[Ponderación relativa del Producto (%)]]="","",+[1]!Info_Productos_Cuantitativo[[#This Row],[Ponderación relativa del Producto (%)]])</f>
        <v>#REF!</v>
      </c>
      <c r="G45" s="28" t="e">
        <f>IF(+[1]!Info_Productos_Cuantitativo[[#This Row],[Valor Linea Base]]="","",+[1]!Info_Productos_Cuantitativo[[#This Row],[Valor Linea Base]])</f>
        <v>#REF!</v>
      </c>
      <c r="H45" s="28" t="e">
        <f>IF(+[1]!Info_Productos_Cuantitativo[[#This Row],[Tipo de anualización]]="","",+[1]!Info_Productos_Cuantitativo[[#This Row],[Tipo de anualización]])</f>
        <v>#REF!</v>
      </c>
      <c r="I45" s="28" t="e">
        <f>IF(+[1]!Info_Productos_Cuantitativo[[#This Row],[Periodicidad de medición del indicador]]="","",+[1]!Info_Productos_Cuantitativo[[#This Row],[Periodicidad de medición del indicador]])</f>
        <v>#REF!</v>
      </c>
      <c r="J45" s="29" t="e">
        <f>IF(+[1]!Info_Productos_Cuantitativo[[#This Row],[Fecha de Inicio]]="","",+[1]!Info_Productos_Cuantitativo[[#This Row],[Fecha de Inicio]])</f>
        <v>#REF!</v>
      </c>
      <c r="K45" s="29" t="e">
        <f>IF(+[1]!Info_Productos_Cuantitativo[[#This Row],[Fecha de Finalización]]="","",+[1]!Info_Productos_Cuantitativo[[#This Row],[Fecha de Finalización]])</f>
        <v>#REF!</v>
      </c>
      <c r="L45" s="16" t="e">
        <f>IF(+[1]!Info_Productos_Cuantitativo[[#This Row],[Corte del último reporte]]="","",+[1]!Info_Productos_Cuantitativo[[#This Row],[Corte del último reporte]])</f>
        <v>#REF!</v>
      </c>
      <c r="M45" s="16" t="e">
        <f>IF(+[1]!Info_Productos_Cuantitativo[[#This Row],[Año del último reporte]]="","",+[1]!Info_Productos_Cuantitativo[[#This Row],[Año del último reporte]])</f>
        <v>#REF!</v>
      </c>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s="30" t="s">
        <v>265</v>
      </c>
      <c r="BC45" s="30" t="s">
        <v>266</v>
      </c>
      <c r="BD45" s="44" t="s">
        <v>267</v>
      </c>
      <c r="BE45" s="44" t="s">
        <v>268</v>
      </c>
      <c r="BF45" s="34" t="s">
        <v>269</v>
      </c>
      <c r="BG45" s="34" t="s">
        <v>270</v>
      </c>
      <c r="BH45" s="31" t="s">
        <v>271</v>
      </c>
      <c r="BI45" s="31" t="s">
        <v>272</v>
      </c>
      <c r="BJ45" s="31"/>
      <c r="BK45" s="31"/>
      <c r="BL45" s="31"/>
      <c r="BM45" s="31"/>
      <c r="BN45" s="31"/>
      <c r="BO45" s="31"/>
      <c r="BP45" s="31"/>
      <c r="BQ45" s="31"/>
    </row>
    <row r="46" spans="1:69" ht="42" hidden="1" customHeight="1" x14ac:dyDescent="0.35">
      <c r="A46" s="28" t="e">
        <f>IF(+[1]!Info_Productos_Cuantitativo[[#This Row],[Producto No.]]="","",+[1]!Info_Productos_Cuantitativo[[#This Row],[Producto No.]])</f>
        <v>#REF!</v>
      </c>
      <c r="B46" s="28" t="e">
        <f>IF(+[1]!Info_Productos_Cuantitativo[[#This Row],[Key]]="","",+[1]!Info_Productos_Cuantitativo[[#This Row],[Key]])</f>
        <v>#REF!</v>
      </c>
      <c r="C46" s="28" t="e">
        <f>IF(+[1]!Info_Productos_Cuantitativo[[#This Row],[Producto esperado]]="","",+[1]!Info_Productos_Cuantitativo[[#This Row],[Producto esperado]])</f>
        <v>#REF!</v>
      </c>
      <c r="D46" s="28" t="e">
        <f>IF(+[1]!Info_Productos_Cuantitativo[[#This Row],[Nombre indicador de Producto]]="","",+[1]!Info_Productos_Cuantitativo[[#This Row],[Nombre indicador de Producto]])</f>
        <v>#REF!</v>
      </c>
      <c r="E46" s="28" t="e">
        <f>IF(+[1]!Info_Productos_Cuantitativo[[#This Row],[Sector Líder]]="","",+[1]!Info_Productos_Cuantitativo[[#This Row],[Sector Líder]])</f>
        <v>#REF!</v>
      </c>
      <c r="F46" s="28" t="e">
        <f>IF(+[1]!Info_Productos_Cuantitativo[[#This Row],[Ponderación relativa del Producto (%)]]="","",+[1]!Info_Productos_Cuantitativo[[#This Row],[Ponderación relativa del Producto (%)]])</f>
        <v>#REF!</v>
      </c>
      <c r="G46" s="28" t="e">
        <f>IF(+[1]!Info_Productos_Cuantitativo[[#This Row],[Valor Linea Base]]="","",+[1]!Info_Productos_Cuantitativo[[#This Row],[Valor Linea Base]])</f>
        <v>#REF!</v>
      </c>
      <c r="H46" s="28" t="e">
        <f>IF(+[1]!Info_Productos_Cuantitativo[[#This Row],[Tipo de anualización]]="","",+[1]!Info_Productos_Cuantitativo[[#This Row],[Tipo de anualización]])</f>
        <v>#REF!</v>
      </c>
      <c r="I46" s="28" t="e">
        <f>IF(+[1]!Info_Productos_Cuantitativo[[#This Row],[Periodicidad de medición del indicador]]="","",+[1]!Info_Productos_Cuantitativo[[#This Row],[Periodicidad de medición del indicador]])</f>
        <v>#REF!</v>
      </c>
      <c r="J46" s="29" t="e">
        <f>IF(+[1]!Info_Productos_Cuantitativo[[#This Row],[Fecha de Inicio]]="","",+[1]!Info_Productos_Cuantitativo[[#This Row],[Fecha de Inicio]])</f>
        <v>#REF!</v>
      </c>
      <c r="K46" s="29" t="e">
        <f>IF(+[1]!Info_Productos_Cuantitativo[[#This Row],[Fecha de Finalización]]="","",+[1]!Info_Productos_Cuantitativo[[#This Row],[Fecha de Finalización]])</f>
        <v>#REF!</v>
      </c>
      <c r="L46" s="16" t="e">
        <f>IF(+[1]!Info_Productos_Cuantitativo[[#This Row],[Corte del último reporte]]="","",+[1]!Info_Productos_Cuantitativo[[#This Row],[Corte del último reporte]])</f>
        <v>#REF!</v>
      </c>
      <c r="M46" s="16" t="e">
        <f>IF(+[1]!Info_Productos_Cuantitativo[[#This Row],[Año del último reporte]]="","",+[1]!Info_Productos_Cuantitativo[[#This Row],[Año del último reporte]])</f>
        <v>#REF!</v>
      </c>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s="30" t="s">
        <v>273</v>
      </c>
      <c r="BC46" s="30" t="s">
        <v>274</v>
      </c>
      <c r="BD46" s="30" t="s">
        <v>275</v>
      </c>
      <c r="BE46" s="30" t="s">
        <v>276</v>
      </c>
      <c r="BF46" s="45" t="s">
        <v>277</v>
      </c>
      <c r="BG46" s="46" t="s">
        <v>278</v>
      </c>
      <c r="BH46" s="46" t="s">
        <v>279</v>
      </c>
      <c r="BI46" s="46" t="s">
        <v>280</v>
      </c>
      <c r="BJ46" s="46"/>
      <c r="BK46" s="46"/>
      <c r="BL46" s="46"/>
      <c r="BM46" s="46"/>
      <c r="BN46" s="46"/>
      <c r="BO46" s="46"/>
      <c r="BP46" s="46"/>
      <c r="BQ46" s="46"/>
    </row>
    <row r="47" spans="1:69" ht="42" hidden="1" customHeight="1" x14ac:dyDescent="0.35">
      <c r="A47" s="28" t="e">
        <f>IF(+[1]!Info_Productos_Cuantitativo[[#This Row],[Producto No.]]="","",+[1]!Info_Productos_Cuantitativo[[#This Row],[Producto No.]])</f>
        <v>#REF!</v>
      </c>
      <c r="B47" s="28" t="e">
        <f>IF(+[1]!Info_Productos_Cuantitativo[[#This Row],[Key]]="","",+[1]!Info_Productos_Cuantitativo[[#This Row],[Key]])</f>
        <v>#REF!</v>
      </c>
      <c r="C47" s="28" t="e">
        <f>IF(+[1]!Info_Productos_Cuantitativo[[#This Row],[Producto esperado]]="","",+[1]!Info_Productos_Cuantitativo[[#This Row],[Producto esperado]])</f>
        <v>#REF!</v>
      </c>
      <c r="D47" s="28" t="e">
        <f>IF(+[1]!Info_Productos_Cuantitativo[[#This Row],[Nombre indicador de Producto]]="","",+[1]!Info_Productos_Cuantitativo[[#This Row],[Nombre indicador de Producto]])</f>
        <v>#REF!</v>
      </c>
      <c r="E47" s="28" t="e">
        <f>IF(+[1]!Info_Productos_Cuantitativo[[#This Row],[Sector Líder]]="","",+[1]!Info_Productos_Cuantitativo[[#This Row],[Sector Líder]])</f>
        <v>#REF!</v>
      </c>
      <c r="F47" s="28" t="e">
        <f>IF(+[1]!Info_Productos_Cuantitativo[[#This Row],[Ponderación relativa del Producto (%)]]="","",+[1]!Info_Productos_Cuantitativo[[#This Row],[Ponderación relativa del Producto (%)]])</f>
        <v>#REF!</v>
      </c>
      <c r="G47" s="28" t="e">
        <f>IF(+[1]!Info_Productos_Cuantitativo[[#This Row],[Valor Linea Base]]="","",+[1]!Info_Productos_Cuantitativo[[#This Row],[Valor Linea Base]])</f>
        <v>#REF!</v>
      </c>
      <c r="H47" s="28" t="e">
        <f>IF(+[1]!Info_Productos_Cuantitativo[[#This Row],[Tipo de anualización]]="","",+[1]!Info_Productos_Cuantitativo[[#This Row],[Tipo de anualización]])</f>
        <v>#REF!</v>
      </c>
      <c r="I47" s="28" t="e">
        <f>IF(+[1]!Info_Productos_Cuantitativo[[#This Row],[Periodicidad de medición del indicador]]="","",+[1]!Info_Productos_Cuantitativo[[#This Row],[Periodicidad de medición del indicador]])</f>
        <v>#REF!</v>
      </c>
      <c r="J47" s="29" t="e">
        <f>IF(+[1]!Info_Productos_Cuantitativo[[#This Row],[Fecha de Inicio]]="","",+[1]!Info_Productos_Cuantitativo[[#This Row],[Fecha de Inicio]])</f>
        <v>#REF!</v>
      </c>
      <c r="K47" s="29" t="e">
        <f>IF(+[1]!Info_Productos_Cuantitativo[[#This Row],[Fecha de Finalización]]="","",+[1]!Info_Productos_Cuantitativo[[#This Row],[Fecha de Finalización]])</f>
        <v>#REF!</v>
      </c>
      <c r="L47" s="16" t="e">
        <f>IF(+[1]!Info_Productos_Cuantitativo[[#This Row],[Corte del último reporte]]="","",+[1]!Info_Productos_Cuantitativo[[#This Row],[Corte del último reporte]])</f>
        <v>#REF!</v>
      </c>
      <c r="M47" s="16" t="e">
        <f>IF(+[1]!Info_Productos_Cuantitativo[[#This Row],[Año del último reporte]]="","",+[1]!Info_Productos_Cuantitativo[[#This Row],[Año del último reporte]])</f>
        <v>#REF!</v>
      </c>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s="30" t="s">
        <v>281</v>
      </c>
      <c r="BC47" s="30" t="s">
        <v>282</v>
      </c>
      <c r="BD47" s="30" t="s">
        <v>283</v>
      </c>
      <c r="BE47" s="30" t="s">
        <v>284</v>
      </c>
      <c r="BF47" s="31" t="s">
        <v>285</v>
      </c>
      <c r="BG47" s="31" t="s">
        <v>286</v>
      </c>
      <c r="BH47"/>
      <c r="BI47"/>
      <c r="BJ47"/>
      <c r="BK47"/>
      <c r="BL47"/>
      <c r="BM47"/>
      <c r="BN47"/>
      <c r="BO47"/>
      <c r="BP47"/>
      <c r="BQ47"/>
    </row>
    <row r="48" spans="1:69" ht="42" hidden="1" customHeight="1" x14ac:dyDescent="0.35">
      <c r="A48" s="28" t="e">
        <f>IF(+[1]!Info_Productos_Cuantitativo[[#This Row],[Producto No.]]="","",+[1]!Info_Productos_Cuantitativo[[#This Row],[Producto No.]])</f>
        <v>#REF!</v>
      </c>
      <c r="B48" s="28" t="e">
        <f>IF(+[1]!Info_Productos_Cuantitativo[[#This Row],[Key]]="","",+[1]!Info_Productos_Cuantitativo[[#This Row],[Key]])</f>
        <v>#REF!</v>
      </c>
      <c r="C48" s="28" t="e">
        <f>IF(+[1]!Info_Productos_Cuantitativo[[#This Row],[Producto esperado]]="","",+[1]!Info_Productos_Cuantitativo[[#This Row],[Producto esperado]])</f>
        <v>#REF!</v>
      </c>
      <c r="D48" s="28" t="e">
        <f>IF(+[1]!Info_Productos_Cuantitativo[[#This Row],[Nombre indicador de Producto]]="","",+[1]!Info_Productos_Cuantitativo[[#This Row],[Nombre indicador de Producto]])</f>
        <v>#REF!</v>
      </c>
      <c r="E48" s="28" t="e">
        <f>IF(+[1]!Info_Productos_Cuantitativo[[#This Row],[Sector Líder]]="","",+[1]!Info_Productos_Cuantitativo[[#This Row],[Sector Líder]])</f>
        <v>#REF!</v>
      </c>
      <c r="F48" s="28" t="e">
        <f>IF(+[1]!Info_Productos_Cuantitativo[[#This Row],[Ponderación relativa del Producto (%)]]="","",+[1]!Info_Productos_Cuantitativo[[#This Row],[Ponderación relativa del Producto (%)]])</f>
        <v>#REF!</v>
      </c>
      <c r="G48" s="28" t="e">
        <f>IF(+[1]!Info_Productos_Cuantitativo[[#This Row],[Valor Linea Base]]="","",+[1]!Info_Productos_Cuantitativo[[#This Row],[Valor Linea Base]])</f>
        <v>#REF!</v>
      </c>
      <c r="H48" s="28" t="e">
        <f>IF(+[1]!Info_Productos_Cuantitativo[[#This Row],[Tipo de anualización]]="","",+[1]!Info_Productos_Cuantitativo[[#This Row],[Tipo de anualización]])</f>
        <v>#REF!</v>
      </c>
      <c r="I48" s="28" t="e">
        <f>IF(+[1]!Info_Productos_Cuantitativo[[#This Row],[Periodicidad de medición del indicador]]="","",+[1]!Info_Productos_Cuantitativo[[#This Row],[Periodicidad de medición del indicador]])</f>
        <v>#REF!</v>
      </c>
      <c r="J48" s="29" t="e">
        <f>IF(+[1]!Info_Productos_Cuantitativo[[#This Row],[Fecha de Inicio]]="","",+[1]!Info_Productos_Cuantitativo[[#This Row],[Fecha de Inicio]])</f>
        <v>#REF!</v>
      </c>
      <c r="K48" s="29" t="e">
        <f>IF(+[1]!Info_Productos_Cuantitativo[[#This Row],[Fecha de Finalización]]="","",+[1]!Info_Productos_Cuantitativo[[#This Row],[Fecha de Finalización]])</f>
        <v>#REF!</v>
      </c>
      <c r="L48" s="16" t="e">
        <f>IF(+[1]!Info_Productos_Cuantitativo[[#This Row],[Corte del último reporte]]="","",+[1]!Info_Productos_Cuantitativo[[#This Row],[Corte del último reporte]])</f>
        <v>#REF!</v>
      </c>
      <c r="M48" s="16" t="e">
        <f>IF(+[1]!Info_Productos_Cuantitativo[[#This Row],[Año del último reporte]]="","",+[1]!Info_Productos_Cuantitativo[[#This Row],[Año del último reporte]])</f>
        <v>#REF!</v>
      </c>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s="30" t="s">
        <v>192</v>
      </c>
      <c r="BC48" s="30" t="s">
        <v>287</v>
      </c>
      <c r="BD48" s="30" t="s">
        <v>288</v>
      </c>
      <c r="BE48" s="30" t="s">
        <v>289</v>
      </c>
      <c r="BF48" s="31" t="s">
        <v>290</v>
      </c>
      <c r="BG48" s="31" t="s">
        <v>291</v>
      </c>
      <c r="BH48" s="31" t="s">
        <v>292</v>
      </c>
      <c r="BI48" s="31" t="s">
        <v>293</v>
      </c>
      <c r="BJ48" s="31"/>
      <c r="BK48" s="31"/>
      <c r="BL48" s="31"/>
      <c r="BM48" s="31"/>
      <c r="BN48" s="31"/>
      <c r="BO48" s="31"/>
      <c r="BP48" s="31"/>
      <c r="BQ48" s="31"/>
    </row>
    <row r="49" spans="1:69" ht="42" hidden="1" customHeight="1" x14ac:dyDescent="0.35">
      <c r="A49" s="28" t="e">
        <f>IF(+[1]!Info_Productos_Cuantitativo[[#This Row],[Producto No.]]="","",+[1]!Info_Productos_Cuantitativo[[#This Row],[Producto No.]])</f>
        <v>#REF!</v>
      </c>
      <c r="B49" s="28" t="e">
        <f>IF(+[1]!Info_Productos_Cuantitativo[[#This Row],[Key]]="","",+[1]!Info_Productos_Cuantitativo[[#This Row],[Key]])</f>
        <v>#REF!</v>
      </c>
      <c r="C49" s="28" t="e">
        <f>IF(+[1]!Info_Productos_Cuantitativo[[#This Row],[Producto esperado]]="","",+[1]!Info_Productos_Cuantitativo[[#This Row],[Producto esperado]])</f>
        <v>#REF!</v>
      </c>
      <c r="D49" s="28" t="e">
        <f>IF(+[1]!Info_Productos_Cuantitativo[[#This Row],[Nombre indicador de Producto]]="","",+[1]!Info_Productos_Cuantitativo[[#This Row],[Nombre indicador de Producto]])</f>
        <v>#REF!</v>
      </c>
      <c r="E49" s="28" t="e">
        <f>IF(+[1]!Info_Productos_Cuantitativo[[#This Row],[Sector Líder]]="","",+[1]!Info_Productos_Cuantitativo[[#This Row],[Sector Líder]])</f>
        <v>#REF!</v>
      </c>
      <c r="F49" s="28" t="e">
        <f>IF(+[1]!Info_Productos_Cuantitativo[[#This Row],[Ponderación relativa del Producto (%)]]="","",+[1]!Info_Productos_Cuantitativo[[#This Row],[Ponderación relativa del Producto (%)]])</f>
        <v>#REF!</v>
      </c>
      <c r="G49" s="28" t="e">
        <f>IF(+[1]!Info_Productos_Cuantitativo[[#This Row],[Valor Linea Base]]="","",+[1]!Info_Productos_Cuantitativo[[#This Row],[Valor Linea Base]])</f>
        <v>#REF!</v>
      </c>
      <c r="H49" s="28" t="e">
        <f>IF(+[1]!Info_Productos_Cuantitativo[[#This Row],[Tipo de anualización]]="","",+[1]!Info_Productos_Cuantitativo[[#This Row],[Tipo de anualización]])</f>
        <v>#REF!</v>
      </c>
      <c r="I49" s="28" t="e">
        <f>IF(+[1]!Info_Productos_Cuantitativo[[#This Row],[Periodicidad de medición del indicador]]="","",+[1]!Info_Productos_Cuantitativo[[#This Row],[Periodicidad de medición del indicador]])</f>
        <v>#REF!</v>
      </c>
      <c r="J49" s="29" t="e">
        <f>IF(+[1]!Info_Productos_Cuantitativo[[#This Row],[Fecha de Inicio]]="","",+[1]!Info_Productos_Cuantitativo[[#This Row],[Fecha de Inicio]])</f>
        <v>#REF!</v>
      </c>
      <c r="K49" s="29" t="e">
        <f>IF(+[1]!Info_Productos_Cuantitativo[[#This Row],[Fecha de Finalización]]="","",+[1]!Info_Productos_Cuantitativo[[#This Row],[Fecha de Finalización]])</f>
        <v>#REF!</v>
      </c>
      <c r="L49" s="16" t="e">
        <f>IF(+[1]!Info_Productos_Cuantitativo[[#This Row],[Corte del último reporte]]="","",+[1]!Info_Productos_Cuantitativo[[#This Row],[Corte del último reporte]])</f>
        <v>#REF!</v>
      </c>
      <c r="M49" s="16" t="e">
        <f>IF(+[1]!Info_Productos_Cuantitativo[[#This Row],[Año del último reporte]]="","",+[1]!Info_Productos_Cuantitativo[[#This Row],[Año del último reporte]])</f>
        <v>#REF!</v>
      </c>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s="30" t="s">
        <v>294</v>
      </c>
      <c r="BC49" s="30" t="s">
        <v>295</v>
      </c>
      <c r="BD49" s="32" t="s">
        <v>296</v>
      </c>
      <c r="BE49" s="32" t="s">
        <v>297</v>
      </c>
      <c r="BF49" s="31" t="s">
        <v>298</v>
      </c>
      <c r="BG49" s="17" t="s">
        <v>299</v>
      </c>
      <c r="BH49" s="31" t="s">
        <v>300</v>
      </c>
      <c r="BI49" s="31" t="s">
        <v>301</v>
      </c>
      <c r="BJ49" s="31"/>
      <c r="BK49" s="31"/>
      <c r="BL49" s="31"/>
      <c r="BM49" s="31"/>
      <c r="BN49" s="31"/>
      <c r="BO49" s="31"/>
      <c r="BP49" s="31"/>
      <c r="BQ49" s="31"/>
    </row>
    <row r="50" spans="1:69" ht="42" hidden="1" customHeight="1" x14ac:dyDescent="0.35">
      <c r="A50" s="28" t="e">
        <f>IF(+[1]!Info_Productos_Cuantitativo[[#This Row],[Producto No.]]="","",+[1]!Info_Productos_Cuantitativo[[#This Row],[Producto No.]])</f>
        <v>#REF!</v>
      </c>
      <c r="B50" s="28" t="e">
        <f>IF(+[1]!Info_Productos_Cuantitativo[[#This Row],[Key]]="","",+[1]!Info_Productos_Cuantitativo[[#This Row],[Key]])</f>
        <v>#REF!</v>
      </c>
      <c r="C50" s="28" t="e">
        <f>IF(+[1]!Info_Productos_Cuantitativo[[#This Row],[Producto esperado]]="","",+[1]!Info_Productos_Cuantitativo[[#This Row],[Producto esperado]])</f>
        <v>#REF!</v>
      </c>
      <c r="D50" s="28" t="e">
        <f>IF(+[1]!Info_Productos_Cuantitativo[[#This Row],[Nombre indicador de Producto]]="","",+[1]!Info_Productos_Cuantitativo[[#This Row],[Nombre indicador de Producto]])</f>
        <v>#REF!</v>
      </c>
      <c r="E50" s="28" t="e">
        <f>IF(+[1]!Info_Productos_Cuantitativo[[#This Row],[Sector Líder]]="","",+[1]!Info_Productos_Cuantitativo[[#This Row],[Sector Líder]])</f>
        <v>#REF!</v>
      </c>
      <c r="F50" s="28" t="e">
        <f>IF(+[1]!Info_Productos_Cuantitativo[[#This Row],[Ponderación relativa del Producto (%)]]="","",+[1]!Info_Productos_Cuantitativo[[#This Row],[Ponderación relativa del Producto (%)]])</f>
        <v>#REF!</v>
      </c>
      <c r="G50" s="28" t="e">
        <f>IF(+[1]!Info_Productos_Cuantitativo[[#This Row],[Valor Linea Base]]="","",+[1]!Info_Productos_Cuantitativo[[#This Row],[Valor Linea Base]])</f>
        <v>#REF!</v>
      </c>
      <c r="H50" s="28" t="e">
        <f>IF(+[1]!Info_Productos_Cuantitativo[[#This Row],[Tipo de anualización]]="","",+[1]!Info_Productos_Cuantitativo[[#This Row],[Tipo de anualización]])</f>
        <v>#REF!</v>
      </c>
      <c r="I50" s="28" t="e">
        <f>IF(+[1]!Info_Productos_Cuantitativo[[#This Row],[Periodicidad de medición del indicador]]="","",+[1]!Info_Productos_Cuantitativo[[#This Row],[Periodicidad de medición del indicador]])</f>
        <v>#REF!</v>
      </c>
      <c r="J50" s="29" t="e">
        <f>IF(+[1]!Info_Productos_Cuantitativo[[#This Row],[Fecha de Inicio]]="","",+[1]!Info_Productos_Cuantitativo[[#This Row],[Fecha de Inicio]])</f>
        <v>#REF!</v>
      </c>
      <c r="K50" s="29" t="e">
        <f>IF(+[1]!Info_Productos_Cuantitativo[[#This Row],[Fecha de Finalización]]="","",+[1]!Info_Productos_Cuantitativo[[#This Row],[Fecha de Finalización]])</f>
        <v>#REF!</v>
      </c>
      <c r="L50" s="16" t="e">
        <f>IF(+[1]!Info_Productos_Cuantitativo[[#This Row],[Corte del último reporte]]="","",+[1]!Info_Productos_Cuantitativo[[#This Row],[Corte del último reporte]])</f>
        <v>#REF!</v>
      </c>
      <c r="M50" s="16" t="e">
        <f>IF(+[1]!Info_Productos_Cuantitativo[[#This Row],[Año del último reporte]]="","",+[1]!Info_Productos_Cuantitativo[[#This Row],[Año del último reporte]])</f>
        <v>#REF!</v>
      </c>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s="30" t="s">
        <v>302</v>
      </c>
      <c r="BC50" s="30" t="s">
        <v>295</v>
      </c>
      <c r="BD50" s="30" t="s">
        <v>303</v>
      </c>
      <c r="BE50" s="30" t="s">
        <v>304</v>
      </c>
      <c r="BF50" s="31" t="s">
        <v>305</v>
      </c>
      <c r="BG50" s="17" t="s">
        <v>306</v>
      </c>
      <c r="BH50" s="31" t="s">
        <v>307</v>
      </c>
      <c r="BI50" s="31" t="s">
        <v>308</v>
      </c>
      <c r="BJ50" s="31"/>
      <c r="BK50" s="31"/>
      <c r="BL50" s="31"/>
      <c r="BM50" s="31"/>
      <c r="BN50" s="31"/>
      <c r="BO50" s="31"/>
      <c r="BP50" s="31"/>
      <c r="BQ50" s="31"/>
    </row>
    <row r="51" spans="1:69" ht="42" hidden="1" customHeight="1" x14ac:dyDescent="0.35">
      <c r="A51" s="28" t="e">
        <f>IF(+[1]!Info_Productos_Cuantitativo[[#This Row],[Producto No.]]="","",+[1]!Info_Productos_Cuantitativo[[#This Row],[Producto No.]])</f>
        <v>#REF!</v>
      </c>
      <c r="B51" s="28" t="e">
        <f>IF(+[1]!Info_Productos_Cuantitativo[[#This Row],[Key]]="","",+[1]!Info_Productos_Cuantitativo[[#This Row],[Key]])</f>
        <v>#REF!</v>
      </c>
      <c r="C51" s="28" t="e">
        <f>IF(+[1]!Info_Productos_Cuantitativo[[#This Row],[Producto esperado]]="","",+[1]!Info_Productos_Cuantitativo[[#This Row],[Producto esperado]])</f>
        <v>#REF!</v>
      </c>
      <c r="D51" s="28" t="e">
        <f>IF(+[1]!Info_Productos_Cuantitativo[[#This Row],[Nombre indicador de Producto]]="","",+[1]!Info_Productos_Cuantitativo[[#This Row],[Nombre indicador de Producto]])</f>
        <v>#REF!</v>
      </c>
      <c r="E51" s="28" t="e">
        <f>IF(+[1]!Info_Productos_Cuantitativo[[#This Row],[Sector Líder]]="","",+[1]!Info_Productos_Cuantitativo[[#This Row],[Sector Líder]])</f>
        <v>#REF!</v>
      </c>
      <c r="F51" s="28" t="e">
        <f>IF(+[1]!Info_Productos_Cuantitativo[[#This Row],[Ponderación relativa del Producto (%)]]="","",+[1]!Info_Productos_Cuantitativo[[#This Row],[Ponderación relativa del Producto (%)]])</f>
        <v>#REF!</v>
      </c>
      <c r="G51" s="28" t="e">
        <f>IF(+[1]!Info_Productos_Cuantitativo[[#This Row],[Valor Linea Base]]="","",+[1]!Info_Productos_Cuantitativo[[#This Row],[Valor Linea Base]])</f>
        <v>#REF!</v>
      </c>
      <c r="H51" s="28" t="e">
        <f>IF(+[1]!Info_Productos_Cuantitativo[[#This Row],[Tipo de anualización]]="","",+[1]!Info_Productos_Cuantitativo[[#This Row],[Tipo de anualización]])</f>
        <v>#REF!</v>
      </c>
      <c r="I51" s="28" t="e">
        <f>IF(+[1]!Info_Productos_Cuantitativo[[#This Row],[Periodicidad de medición del indicador]]="","",+[1]!Info_Productos_Cuantitativo[[#This Row],[Periodicidad de medición del indicador]])</f>
        <v>#REF!</v>
      </c>
      <c r="J51" s="29" t="e">
        <f>IF(+[1]!Info_Productos_Cuantitativo[[#This Row],[Fecha de Inicio]]="","",+[1]!Info_Productos_Cuantitativo[[#This Row],[Fecha de Inicio]])</f>
        <v>#REF!</v>
      </c>
      <c r="K51" s="29" t="e">
        <f>IF(+[1]!Info_Productos_Cuantitativo[[#This Row],[Fecha de Finalización]]="","",+[1]!Info_Productos_Cuantitativo[[#This Row],[Fecha de Finalización]])</f>
        <v>#REF!</v>
      </c>
      <c r="L51" s="16" t="e">
        <f>IF(+[1]!Info_Productos_Cuantitativo[[#This Row],[Corte del último reporte]]="","",+[1]!Info_Productos_Cuantitativo[[#This Row],[Corte del último reporte]])</f>
        <v>#REF!</v>
      </c>
      <c r="M51" s="16" t="e">
        <f>IF(+[1]!Info_Productos_Cuantitativo[[#This Row],[Año del último reporte]]="","",+[1]!Info_Productos_Cuantitativo[[#This Row],[Año del último reporte]])</f>
        <v>#REF!</v>
      </c>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s="30" t="s">
        <v>309</v>
      </c>
      <c r="BC51" s="30" t="s">
        <v>310</v>
      </c>
      <c r="BD51" s="32" t="s">
        <v>311</v>
      </c>
      <c r="BE51" s="47" t="s">
        <v>312</v>
      </c>
      <c r="BF51" s="31" t="s">
        <v>313</v>
      </c>
      <c r="BG51" s="31" t="s">
        <v>314</v>
      </c>
      <c r="BH51" s="31" t="s">
        <v>315</v>
      </c>
      <c r="BI51" s="31" t="s">
        <v>316</v>
      </c>
      <c r="BJ51" s="31"/>
      <c r="BK51" s="31"/>
      <c r="BL51" s="31"/>
      <c r="BM51" s="31"/>
      <c r="BN51" s="31"/>
      <c r="BO51" s="31"/>
      <c r="BP51" s="31"/>
      <c r="BQ51" s="31"/>
    </row>
    <row r="52" spans="1:69" ht="42" hidden="1" customHeight="1" x14ac:dyDescent="0.35">
      <c r="A52" s="28" t="e">
        <f>IF(+[1]!Info_Productos_Cuantitativo[[#This Row],[Producto No.]]="","",+[1]!Info_Productos_Cuantitativo[[#This Row],[Producto No.]])</f>
        <v>#REF!</v>
      </c>
      <c r="B52" s="28" t="e">
        <f>IF(+[1]!Info_Productos_Cuantitativo[[#This Row],[Key]]="","",+[1]!Info_Productos_Cuantitativo[[#This Row],[Key]])</f>
        <v>#REF!</v>
      </c>
      <c r="C52" s="28" t="e">
        <f>IF(+[1]!Info_Productos_Cuantitativo[[#This Row],[Producto esperado]]="","",+[1]!Info_Productos_Cuantitativo[[#This Row],[Producto esperado]])</f>
        <v>#REF!</v>
      </c>
      <c r="D52" s="28" t="e">
        <f>IF(+[1]!Info_Productos_Cuantitativo[[#This Row],[Nombre indicador de Producto]]="","",+[1]!Info_Productos_Cuantitativo[[#This Row],[Nombre indicador de Producto]])</f>
        <v>#REF!</v>
      </c>
      <c r="E52" s="28" t="e">
        <f>IF(+[1]!Info_Productos_Cuantitativo[[#This Row],[Sector Líder]]="","",+[1]!Info_Productos_Cuantitativo[[#This Row],[Sector Líder]])</f>
        <v>#REF!</v>
      </c>
      <c r="F52" s="28" t="e">
        <f>IF(+[1]!Info_Productos_Cuantitativo[[#This Row],[Ponderación relativa del Producto (%)]]="","",+[1]!Info_Productos_Cuantitativo[[#This Row],[Ponderación relativa del Producto (%)]])</f>
        <v>#REF!</v>
      </c>
      <c r="G52" s="28" t="e">
        <f>IF(+[1]!Info_Productos_Cuantitativo[[#This Row],[Valor Linea Base]]="","",+[1]!Info_Productos_Cuantitativo[[#This Row],[Valor Linea Base]])</f>
        <v>#REF!</v>
      </c>
      <c r="H52" s="28" t="e">
        <f>IF(+[1]!Info_Productos_Cuantitativo[[#This Row],[Tipo de anualización]]="","",+[1]!Info_Productos_Cuantitativo[[#This Row],[Tipo de anualización]])</f>
        <v>#REF!</v>
      </c>
      <c r="I52" s="28" t="e">
        <f>IF(+[1]!Info_Productos_Cuantitativo[[#This Row],[Periodicidad de medición del indicador]]="","",+[1]!Info_Productos_Cuantitativo[[#This Row],[Periodicidad de medición del indicador]])</f>
        <v>#REF!</v>
      </c>
      <c r="J52" s="29" t="e">
        <f>IF(+[1]!Info_Productos_Cuantitativo[[#This Row],[Fecha de Inicio]]="","",+[1]!Info_Productos_Cuantitativo[[#This Row],[Fecha de Inicio]])</f>
        <v>#REF!</v>
      </c>
      <c r="K52" s="29" t="e">
        <f>IF(+[1]!Info_Productos_Cuantitativo[[#This Row],[Fecha de Finalización]]="","",+[1]!Info_Productos_Cuantitativo[[#This Row],[Fecha de Finalización]])</f>
        <v>#REF!</v>
      </c>
      <c r="L52" s="16" t="e">
        <f>IF(+[1]!Info_Productos_Cuantitativo[[#This Row],[Corte del último reporte]]="","",+[1]!Info_Productos_Cuantitativo[[#This Row],[Corte del último reporte]])</f>
        <v>#REF!</v>
      </c>
      <c r="M52" s="16" t="e">
        <f>IF(+[1]!Info_Productos_Cuantitativo[[#This Row],[Año del último reporte]]="","",+[1]!Info_Productos_Cuantitativo[[#This Row],[Año del último reporte]])</f>
        <v>#REF!</v>
      </c>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s="30" t="s">
        <v>317</v>
      </c>
      <c r="BC52" s="30" t="s">
        <v>318</v>
      </c>
      <c r="BD52" s="32" t="s">
        <v>319</v>
      </c>
      <c r="BE52" s="48" t="s">
        <v>320</v>
      </c>
      <c r="BF52" s="31" t="s">
        <v>321</v>
      </c>
      <c r="BG52" s="31" t="s">
        <v>322</v>
      </c>
      <c r="BH52" s="31" t="s">
        <v>323</v>
      </c>
      <c r="BI52" s="31" t="s">
        <v>324</v>
      </c>
      <c r="BJ52" s="31"/>
      <c r="BK52" s="31"/>
      <c r="BL52" s="31"/>
      <c r="BM52" s="31"/>
      <c r="BN52" s="31"/>
      <c r="BO52" s="31"/>
      <c r="BP52" s="31"/>
      <c r="BQ52" s="31"/>
    </row>
    <row r="53" spans="1:69" ht="42" hidden="1" customHeight="1" x14ac:dyDescent="0.35">
      <c r="A53" s="28" t="e">
        <f>IF(+[1]!Info_Productos_Cuantitativo[[#This Row],[Producto No.]]="","",+[1]!Info_Productos_Cuantitativo[[#This Row],[Producto No.]])</f>
        <v>#REF!</v>
      </c>
      <c r="B53" s="28" t="e">
        <f>IF(+[1]!Info_Productos_Cuantitativo[[#This Row],[Key]]="","",+[1]!Info_Productos_Cuantitativo[[#This Row],[Key]])</f>
        <v>#REF!</v>
      </c>
      <c r="C53" s="28" t="e">
        <f>IF(+[1]!Info_Productos_Cuantitativo[[#This Row],[Producto esperado]]="","",+[1]!Info_Productos_Cuantitativo[[#This Row],[Producto esperado]])</f>
        <v>#REF!</v>
      </c>
      <c r="D53" s="28" t="e">
        <f>IF(+[1]!Info_Productos_Cuantitativo[[#This Row],[Nombre indicador de Producto]]="","",+[1]!Info_Productos_Cuantitativo[[#This Row],[Nombre indicador de Producto]])</f>
        <v>#REF!</v>
      </c>
      <c r="E53" s="28" t="e">
        <f>IF(+[1]!Info_Productos_Cuantitativo[[#This Row],[Sector Líder]]="","",+[1]!Info_Productos_Cuantitativo[[#This Row],[Sector Líder]])</f>
        <v>#REF!</v>
      </c>
      <c r="F53" s="28" t="e">
        <f>IF(+[1]!Info_Productos_Cuantitativo[[#This Row],[Ponderación relativa del Producto (%)]]="","",+[1]!Info_Productos_Cuantitativo[[#This Row],[Ponderación relativa del Producto (%)]])</f>
        <v>#REF!</v>
      </c>
      <c r="G53" s="28" t="e">
        <f>IF(+[1]!Info_Productos_Cuantitativo[[#This Row],[Valor Linea Base]]="","",+[1]!Info_Productos_Cuantitativo[[#This Row],[Valor Linea Base]])</f>
        <v>#REF!</v>
      </c>
      <c r="H53" s="28" t="e">
        <f>IF(+[1]!Info_Productos_Cuantitativo[[#This Row],[Tipo de anualización]]="","",+[1]!Info_Productos_Cuantitativo[[#This Row],[Tipo de anualización]])</f>
        <v>#REF!</v>
      </c>
      <c r="I53" s="28" t="e">
        <f>IF(+[1]!Info_Productos_Cuantitativo[[#This Row],[Periodicidad de medición del indicador]]="","",+[1]!Info_Productos_Cuantitativo[[#This Row],[Periodicidad de medición del indicador]])</f>
        <v>#REF!</v>
      </c>
      <c r="J53" s="29" t="e">
        <f>IF(+[1]!Info_Productos_Cuantitativo[[#This Row],[Fecha de Inicio]]="","",+[1]!Info_Productos_Cuantitativo[[#This Row],[Fecha de Inicio]])</f>
        <v>#REF!</v>
      </c>
      <c r="K53" s="29" t="e">
        <f>IF(+[1]!Info_Productos_Cuantitativo[[#This Row],[Fecha de Finalización]]="","",+[1]!Info_Productos_Cuantitativo[[#This Row],[Fecha de Finalización]])</f>
        <v>#REF!</v>
      </c>
      <c r="L53" s="16" t="e">
        <f>IF(+[1]!Info_Productos_Cuantitativo[[#This Row],[Corte del último reporte]]="","",+[1]!Info_Productos_Cuantitativo[[#This Row],[Corte del último reporte]])</f>
        <v>#REF!</v>
      </c>
      <c r="M53" s="16" t="e">
        <f>IF(+[1]!Info_Productos_Cuantitativo[[#This Row],[Año del último reporte]]="","",+[1]!Info_Productos_Cuantitativo[[#This Row],[Año del último reporte]])</f>
        <v>#REF!</v>
      </c>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s="30" t="s">
        <v>325</v>
      </c>
      <c r="BC53" s="30" t="s">
        <v>326</v>
      </c>
      <c r="BD53" s="47" t="s">
        <v>327</v>
      </c>
      <c r="BE53" s="47" t="s">
        <v>326</v>
      </c>
      <c r="BF53" s="49" t="s">
        <v>328</v>
      </c>
      <c r="BG53" s="49" t="s">
        <v>329</v>
      </c>
      <c r="BH53" s="31" t="s">
        <v>330</v>
      </c>
      <c r="BI53" s="31" t="s">
        <v>331</v>
      </c>
      <c r="BJ53" s="31"/>
      <c r="BK53" s="31"/>
      <c r="BL53" s="31"/>
      <c r="BM53" s="31"/>
      <c r="BN53" s="31"/>
      <c r="BO53" s="31"/>
      <c r="BP53" s="31"/>
      <c r="BQ53" s="31"/>
    </row>
    <row r="54" spans="1:69" ht="42" hidden="1" customHeight="1" x14ac:dyDescent="0.35">
      <c r="A54" s="28" t="e">
        <f>IF(+[1]!Info_Productos_Cuantitativo[[#This Row],[Producto No.]]="","",+[1]!Info_Productos_Cuantitativo[[#This Row],[Producto No.]])</f>
        <v>#REF!</v>
      </c>
      <c r="B54" s="28" t="e">
        <f>IF(+[1]!Info_Productos_Cuantitativo[[#This Row],[Key]]="","",+[1]!Info_Productos_Cuantitativo[[#This Row],[Key]])</f>
        <v>#REF!</v>
      </c>
      <c r="C54" s="28" t="e">
        <f>IF(+[1]!Info_Productos_Cuantitativo[[#This Row],[Producto esperado]]="","",+[1]!Info_Productos_Cuantitativo[[#This Row],[Producto esperado]])</f>
        <v>#REF!</v>
      </c>
      <c r="D54" s="28" t="e">
        <f>IF(+[1]!Info_Productos_Cuantitativo[[#This Row],[Nombre indicador de Producto]]="","",+[1]!Info_Productos_Cuantitativo[[#This Row],[Nombre indicador de Producto]])</f>
        <v>#REF!</v>
      </c>
      <c r="E54" s="28" t="e">
        <f>IF(+[1]!Info_Productos_Cuantitativo[[#This Row],[Sector Líder]]="","",+[1]!Info_Productos_Cuantitativo[[#This Row],[Sector Líder]])</f>
        <v>#REF!</v>
      </c>
      <c r="F54" s="28" t="e">
        <f>IF(+[1]!Info_Productos_Cuantitativo[[#This Row],[Ponderación relativa del Producto (%)]]="","",+[1]!Info_Productos_Cuantitativo[[#This Row],[Ponderación relativa del Producto (%)]])</f>
        <v>#REF!</v>
      </c>
      <c r="G54" s="28" t="e">
        <f>IF(+[1]!Info_Productos_Cuantitativo[[#This Row],[Valor Linea Base]]="","",+[1]!Info_Productos_Cuantitativo[[#This Row],[Valor Linea Base]])</f>
        <v>#REF!</v>
      </c>
      <c r="H54" s="28" t="e">
        <f>IF(+[1]!Info_Productos_Cuantitativo[[#This Row],[Tipo de anualización]]="","",+[1]!Info_Productos_Cuantitativo[[#This Row],[Tipo de anualización]])</f>
        <v>#REF!</v>
      </c>
      <c r="I54" s="28" t="e">
        <f>IF(+[1]!Info_Productos_Cuantitativo[[#This Row],[Periodicidad de medición del indicador]]="","",+[1]!Info_Productos_Cuantitativo[[#This Row],[Periodicidad de medición del indicador]])</f>
        <v>#REF!</v>
      </c>
      <c r="J54" s="29" t="e">
        <f>IF(+[1]!Info_Productos_Cuantitativo[[#This Row],[Fecha de Inicio]]="","",+[1]!Info_Productos_Cuantitativo[[#This Row],[Fecha de Inicio]])</f>
        <v>#REF!</v>
      </c>
      <c r="K54" s="29" t="e">
        <f>IF(+[1]!Info_Productos_Cuantitativo[[#This Row],[Fecha de Finalización]]="","",+[1]!Info_Productos_Cuantitativo[[#This Row],[Fecha de Finalización]])</f>
        <v>#REF!</v>
      </c>
      <c r="L54" s="16" t="e">
        <f>IF(+[1]!Info_Productos_Cuantitativo[[#This Row],[Corte del último reporte]]="","",+[1]!Info_Productos_Cuantitativo[[#This Row],[Corte del último reporte]])</f>
        <v>#REF!</v>
      </c>
      <c r="M54" s="16" t="e">
        <f>IF(+[1]!Info_Productos_Cuantitativo[[#This Row],[Año del último reporte]]="","",+[1]!Info_Productos_Cuantitativo[[#This Row],[Año del último reporte]])</f>
        <v>#REF!</v>
      </c>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s="30" t="s">
        <v>332</v>
      </c>
      <c r="BC54" s="30" t="s">
        <v>333</v>
      </c>
      <c r="BD54" s="30" t="s">
        <v>334</v>
      </c>
      <c r="BE54" s="50" t="s">
        <v>335</v>
      </c>
      <c r="BF54" s="31" t="s">
        <v>336</v>
      </c>
      <c r="BG54" s="31" t="s">
        <v>337</v>
      </c>
      <c r="BH54" s="31" t="s">
        <v>338</v>
      </c>
      <c r="BI54" s="31" t="s">
        <v>339</v>
      </c>
      <c r="BJ54" s="31"/>
      <c r="BK54" s="31"/>
      <c r="BL54" s="31"/>
      <c r="BM54" s="31"/>
      <c r="BN54" s="31"/>
      <c r="BO54" s="31"/>
      <c r="BP54" s="31"/>
      <c r="BQ54" s="31"/>
    </row>
    <row r="55" spans="1:69" ht="42" hidden="1" customHeight="1" x14ac:dyDescent="0.35">
      <c r="A55" s="28" t="e">
        <f>IF(+[1]!Info_Productos_Cuantitativo[[#This Row],[Producto No.]]="","",+[1]!Info_Productos_Cuantitativo[[#This Row],[Producto No.]])</f>
        <v>#REF!</v>
      </c>
      <c r="B55" s="28" t="e">
        <f>IF(+[1]!Info_Productos_Cuantitativo[[#This Row],[Key]]="","",+[1]!Info_Productos_Cuantitativo[[#This Row],[Key]])</f>
        <v>#REF!</v>
      </c>
      <c r="C55" s="28" t="e">
        <f>IF(+[1]!Info_Productos_Cuantitativo[[#This Row],[Producto esperado]]="","",+[1]!Info_Productos_Cuantitativo[[#This Row],[Producto esperado]])</f>
        <v>#REF!</v>
      </c>
      <c r="D55" s="28" t="e">
        <f>IF(+[1]!Info_Productos_Cuantitativo[[#This Row],[Nombre indicador de Producto]]="","",+[1]!Info_Productos_Cuantitativo[[#This Row],[Nombre indicador de Producto]])</f>
        <v>#REF!</v>
      </c>
      <c r="E55" s="28" t="e">
        <f>IF(+[1]!Info_Productos_Cuantitativo[[#This Row],[Sector Líder]]="","",+[1]!Info_Productos_Cuantitativo[[#This Row],[Sector Líder]])</f>
        <v>#REF!</v>
      </c>
      <c r="F55" s="28" t="e">
        <f>IF(+[1]!Info_Productos_Cuantitativo[[#This Row],[Ponderación relativa del Producto (%)]]="","",+[1]!Info_Productos_Cuantitativo[[#This Row],[Ponderación relativa del Producto (%)]])</f>
        <v>#REF!</v>
      </c>
      <c r="G55" s="28" t="e">
        <f>IF(+[1]!Info_Productos_Cuantitativo[[#This Row],[Valor Linea Base]]="","",+[1]!Info_Productos_Cuantitativo[[#This Row],[Valor Linea Base]])</f>
        <v>#REF!</v>
      </c>
      <c r="H55" s="28" t="e">
        <f>IF(+[1]!Info_Productos_Cuantitativo[[#This Row],[Tipo de anualización]]="","",+[1]!Info_Productos_Cuantitativo[[#This Row],[Tipo de anualización]])</f>
        <v>#REF!</v>
      </c>
      <c r="I55" s="28" t="e">
        <f>IF(+[1]!Info_Productos_Cuantitativo[[#This Row],[Periodicidad de medición del indicador]]="","",+[1]!Info_Productos_Cuantitativo[[#This Row],[Periodicidad de medición del indicador]])</f>
        <v>#REF!</v>
      </c>
      <c r="J55" s="29" t="e">
        <f>IF(+[1]!Info_Productos_Cuantitativo[[#This Row],[Fecha de Inicio]]="","",+[1]!Info_Productos_Cuantitativo[[#This Row],[Fecha de Inicio]])</f>
        <v>#REF!</v>
      </c>
      <c r="K55" s="29" t="e">
        <f>IF(+[1]!Info_Productos_Cuantitativo[[#This Row],[Fecha de Finalización]]="","",+[1]!Info_Productos_Cuantitativo[[#This Row],[Fecha de Finalización]])</f>
        <v>#REF!</v>
      </c>
      <c r="L55" s="16" t="e">
        <f>IF(+[1]!Info_Productos_Cuantitativo[[#This Row],[Corte del último reporte]]="","",+[1]!Info_Productos_Cuantitativo[[#This Row],[Corte del último reporte]])</f>
        <v>#REF!</v>
      </c>
      <c r="M55" s="16" t="e">
        <f>IF(+[1]!Info_Productos_Cuantitativo[[#This Row],[Año del último reporte]]="","",+[1]!Info_Productos_Cuantitativo[[#This Row],[Año del último reporte]])</f>
        <v>#REF!</v>
      </c>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s="30" t="s">
        <v>340</v>
      </c>
      <c r="BC55" s="30" t="s">
        <v>341</v>
      </c>
      <c r="BD55" s="30" t="s">
        <v>342</v>
      </c>
      <c r="BE55" s="30" t="s">
        <v>343</v>
      </c>
      <c r="BF55" s="31" t="s">
        <v>344</v>
      </c>
      <c r="BG55" s="31" t="s">
        <v>345</v>
      </c>
      <c r="BH55" s="31" t="s">
        <v>346</v>
      </c>
      <c r="BI55" s="31" t="s">
        <v>347</v>
      </c>
      <c r="BJ55" s="31"/>
      <c r="BK55" s="31"/>
      <c r="BL55" s="31"/>
      <c r="BM55" s="31"/>
      <c r="BN55" s="31"/>
      <c r="BO55" s="31"/>
      <c r="BP55" s="31"/>
      <c r="BQ55" s="31"/>
    </row>
    <row r="56" spans="1:69" ht="42" hidden="1" customHeight="1" x14ac:dyDescent="0.35">
      <c r="A56" s="28" t="e">
        <f>IF(+[1]!Info_Productos_Cuantitativo[[#This Row],[Producto No.]]="","",+[1]!Info_Productos_Cuantitativo[[#This Row],[Producto No.]])</f>
        <v>#REF!</v>
      </c>
      <c r="B56" s="28" t="e">
        <f>IF(+[1]!Info_Productos_Cuantitativo[[#This Row],[Key]]="","",+[1]!Info_Productos_Cuantitativo[[#This Row],[Key]])</f>
        <v>#REF!</v>
      </c>
      <c r="C56" s="28" t="e">
        <f>IF(+[1]!Info_Productos_Cuantitativo[[#This Row],[Producto esperado]]="","",+[1]!Info_Productos_Cuantitativo[[#This Row],[Producto esperado]])</f>
        <v>#REF!</v>
      </c>
      <c r="D56" s="28" t="e">
        <f>IF(+[1]!Info_Productos_Cuantitativo[[#This Row],[Nombre indicador de Producto]]="","",+[1]!Info_Productos_Cuantitativo[[#This Row],[Nombre indicador de Producto]])</f>
        <v>#REF!</v>
      </c>
      <c r="E56" s="28" t="e">
        <f>IF(+[1]!Info_Productos_Cuantitativo[[#This Row],[Sector Líder]]="","",+[1]!Info_Productos_Cuantitativo[[#This Row],[Sector Líder]])</f>
        <v>#REF!</v>
      </c>
      <c r="F56" s="28" t="e">
        <f>IF(+[1]!Info_Productos_Cuantitativo[[#This Row],[Ponderación relativa del Producto (%)]]="","",+[1]!Info_Productos_Cuantitativo[[#This Row],[Ponderación relativa del Producto (%)]])</f>
        <v>#REF!</v>
      </c>
      <c r="G56" s="28" t="e">
        <f>IF(+[1]!Info_Productos_Cuantitativo[[#This Row],[Valor Linea Base]]="","",+[1]!Info_Productos_Cuantitativo[[#This Row],[Valor Linea Base]])</f>
        <v>#REF!</v>
      </c>
      <c r="H56" s="28" t="e">
        <f>IF(+[1]!Info_Productos_Cuantitativo[[#This Row],[Tipo de anualización]]="","",+[1]!Info_Productos_Cuantitativo[[#This Row],[Tipo de anualización]])</f>
        <v>#REF!</v>
      </c>
      <c r="I56" s="28" t="e">
        <f>IF(+[1]!Info_Productos_Cuantitativo[[#This Row],[Periodicidad de medición del indicador]]="","",+[1]!Info_Productos_Cuantitativo[[#This Row],[Periodicidad de medición del indicador]])</f>
        <v>#REF!</v>
      </c>
      <c r="J56" s="29" t="e">
        <f>IF(+[1]!Info_Productos_Cuantitativo[[#This Row],[Fecha de Inicio]]="","",+[1]!Info_Productos_Cuantitativo[[#This Row],[Fecha de Inicio]])</f>
        <v>#REF!</v>
      </c>
      <c r="K56" s="29" t="e">
        <f>IF(+[1]!Info_Productos_Cuantitativo[[#This Row],[Fecha de Finalización]]="","",+[1]!Info_Productos_Cuantitativo[[#This Row],[Fecha de Finalización]])</f>
        <v>#REF!</v>
      </c>
      <c r="L56" s="16" t="e">
        <f>IF(+[1]!Info_Productos_Cuantitativo[[#This Row],[Corte del último reporte]]="","",+[1]!Info_Productos_Cuantitativo[[#This Row],[Corte del último reporte]])</f>
        <v>#REF!</v>
      </c>
      <c r="M56" s="16" t="e">
        <f>IF(+[1]!Info_Productos_Cuantitativo[[#This Row],[Año del último reporte]]="","",+[1]!Info_Productos_Cuantitativo[[#This Row],[Año del último reporte]])</f>
        <v>#REF!</v>
      </c>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s="30" t="s">
        <v>348</v>
      </c>
      <c r="BC56" s="30" t="s">
        <v>349</v>
      </c>
      <c r="BD56" s="32" t="s">
        <v>350</v>
      </c>
      <c r="BE56" s="32" t="s">
        <v>349</v>
      </c>
      <c r="BF56" s="32" t="s">
        <v>351</v>
      </c>
      <c r="BG56" s="32" t="s">
        <v>352</v>
      </c>
      <c r="BH56"/>
      <c r="BI56"/>
      <c r="BJ56"/>
      <c r="BK56"/>
      <c r="BL56"/>
      <c r="BM56"/>
      <c r="BN56"/>
      <c r="BO56"/>
      <c r="BP56"/>
      <c r="BQ56"/>
    </row>
    <row r="57" spans="1:69" ht="42" hidden="1" customHeight="1" x14ac:dyDescent="0.35">
      <c r="A57" s="28" t="e">
        <f>IF(+[1]!Info_Productos_Cuantitativo[[#This Row],[Producto No.]]="","",+[1]!Info_Productos_Cuantitativo[[#This Row],[Producto No.]])</f>
        <v>#REF!</v>
      </c>
      <c r="B57" s="28" t="e">
        <f>IF(+[1]!Info_Productos_Cuantitativo[[#This Row],[Key]]="","",+[1]!Info_Productos_Cuantitativo[[#This Row],[Key]])</f>
        <v>#REF!</v>
      </c>
      <c r="C57" s="28" t="e">
        <f>IF(+[1]!Info_Productos_Cuantitativo[[#This Row],[Producto esperado]]="","",+[1]!Info_Productos_Cuantitativo[[#This Row],[Producto esperado]])</f>
        <v>#REF!</v>
      </c>
      <c r="D57" s="28" t="e">
        <f>IF(+[1]!Info_Productos_Cuantitativo[[#This Row],[Nombre indicador de Producto]]="","",+[1]!Info_Productos_Cuantitativo[[#This Row],[Nombre indicador de Producto]])</f>
        <v>#REF!</v>
      </c>
      <c r="E57" s="28" t="e">
        <f>IF(+[1]!Info_Productos_Cuantitativo[[#This Row],[Sector Líder]]="","",+[1]!Info_Productos_Cuantitativo[[#This Row],[Sector Líder]])</f>
        <v>#REF!</v>
      </c>
      <c r="F57" s="28" t="e">
        <f>IF(+[1]!Info_Productos_Cuantitativo[[#This Row],[Ponderación relativa del Producto (%)]]="","",+[1]!Info_Productos_Cuantitativo[[#This Row],[Ponderación relativa del Producto (%)]])</f>
        <v>#REF!</v>
      </c>
      <c r="G57" s="28" t="e">
        <f>IF(+[1]!Info_Productos_Cuantitativo[[#This Row],[Valor Linea Base]]="","",+[1]!Info_Productos_Cuantitativo[[#This Row],[Valor Linea Base]])</f>
        <v>#REF!</v>
      </c>
      <c r="H57" s="28" t="e">
        <f>IF(+[1]!Info_Productos_Cuantitativo[[#This Row],[Tipo de anualización]]="","",+[1]!Info_Productos_Cuantitativo[[#This Row],[Tipo de anualización]])</f>
        <v>#REF!</v>
      </c>
      <c r="I57" s="28" t="e">
        <f>IF(+[1]!Info_Productos_Cuantitativo[[#This Row],[Periodicidad de medición del indicador]]="","",+[1]!Info_Productos_Cuantitativo[[#This Row],[Periodicidad de medición del indicador]])</f>
        <v>#REF!</v>
      </c>
      <c r="J57" s="29" t="e">
        <f>IF(+[1]!Info_Productos_Cuantitativo[[#This Row],[Fecha de Inicio]]="","",+[1]!Info_Productos_Cuantitativo[[#This Row],[Fecha de Inicio]])</f>
        <v>#REF!</v>
      </c>
      <c r="K57" s="29" t="e">
        <f>IF(+[1]!Info_Productos_Cuantitativo[[#This Row],[Fecha de Finalización]]="","",+[1]!Info_Productos_Cuantitativo[[#This Row],[Fecha de Finalización]])</f>
        <v>#REF!</v>
      </c>
      <c r="L57" s="16" t="e">
        <f>IF(+[1]!Info_Productos_Cuantitativo[[#This Row],[Corte del último reporte]]="","",+[1]!Info_Productos_Cuantitativo[[#This Row],[Corte del último reporte]])</f>
        <v>#REF!</v>
      </c>
      <c r="M57" s="16" t="e">
        <f>IF(+[1]!Info_Productos_Cuantitativo[[#This Row],[Año del último reporte]]="","",+[1]!Info_Productos_Cuantitativo[[#This Row],[Año del último reporte]])</f>
        <v>#REF!</v>
      </c>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s="30" t="s">
        <v>353</v>
      </c>
      <c r="BC57" s="30" t="s">
        <v>103</v>
      </c>
      <c r="BD57" s="30" t="s">
        <v>354</v>
      </c>
      <c r="BE57" s="30" t="s">
        <v>355</v>
      </c>
      <c r="BF57" s="31" t="s">
        <v>356</v>
      </c>
      <c r="BG57" s="31" t="s">
        <v>357</v>
      </c>
      <c r="BH57" s="31" t="s">
        <v>358</v>
      </c>
      <c r="BI57" s="31" t="s">
        <v>359</v>
      </c>
      <c r="BJ57" s="31"/>
      <c r="BK57" s="31"/>
      <c r="BL57" s="31"/>
      <c r="BM57" s="31"/>
      <c r="BN57" s="31"/>
      <c r="BO57" s="31"/>
      <c r="BP57" s="31"/>
      <c r="BQ57" s="31"/>
    </row>
    <row r="58" spans="1:69" ht="42" hidden="1" customHeight="1" x14ac:dyDescent="0.35">
      <c r="A58" s="28" t="e">
        <f>IF(+[1]!Info_Productos_Cuantitativo[[#This Row],[Producto No.]]="","",+[1]!Info_Productos_Cuantitativo[[#This Row],[Producto No.]])</f>
        <v>#REF!</v>
      </c>
      <c r="B58" s="28" t="e">
        <f>IF(+[1]!Info_Productos_Cuantitativo[[#This Row],[Key]]="","",+[1]!Info_Productos_Cuantitativo[[#This Row],[Key]])</f>
        <v>#REF!</v>
      </c>
      <c r="C58" s="28" t="e">
        <f>IF(+[1]!Info_Productos_Cuantitativo[[#This Row],[Producto esperado]]="","",+[1]!Info_Productos_Cuantitativo[[#This Row],[Producto esperado]])</f>
        <v>#REF!</v>
      </c>
      <c r="D58" s="28" t="e">
        <f>IF(+[1]!Info_Productos_Cuantitativo[[#This Row],[Nombre indicador de Producto]]="","",+[1]!Info_Productos_Cuantitativo[[#This Row],[Nombre indicador de Producto]])</f>
        <v>#REF!</v>
      </c>
      <c r="E58" s="28" t="e">
        <f>IF(+[1]!Info_Productos_Cuantitativo[[#This Row],[Sector Líder]]="","",+[1]!Info_Productos_Cuantitativo[[#This Row],[Sector Líder]])</f>
        <v>#REF!</v>
      </c>
      <c r="F58" s="28" t="e">
        <f>IF(+[1]!Info_Productos_Cuantitativo[[#This Row],[Ponderación relativa del Producto (%)]]="","",+[1]!Info_Productos_Cuantitativo[[#This Row],[Ponderación relativa del Producto (%)]])</f>
        <v>#REF!</v>
      </c>
      <c r="G58" s="28" t="e">
        <f>IF(+[1]!Info_Productos_Cuantitativo[[#This Row],[Valor Linea Base]]="","",+[1]!Info_Productos_Cuantitativo[[#This Row],[Valor Linea Base]])</f>
        <v>#REF!</v>
      </c>
      <c r="H58" s="28" t="e">
        <f>IF(+[1]!Info_Productos_Cuantitativo[[#This Row],[Tipo de anualización]]="","",+[1]!Info_Productos_Cuantitativo[[#This Row],[Tipo de anualización]])</f>
        <v>#REF!</v>
      </c>
      <c r="I58" s="28" t="e">
        <f>IF(+[1]!Info_Productos_Cuantitativo[[#This Row],[Periodicidad de medición del indicador]]="","",+[1]!Info_Productos_Cuantitativo[[#This Row],[Periodicidad de medición del indicador]])</f>
        <v>#REF!</v>
      </c>
      <c r="J58" s="29" t="e">
        <f>IF(+[1]!Info_Productos_Cuantitativo[[#This Row],[Fecha de Inicio]]="","",+[1]!Info_Productos_Cuantitativo[[#This Row],[Fecha de Inicio]])</f>
        <v>#REF!</v>
      </c>
      <c r="K58" s="29" t="e">
        <f>IF(+[1]!Info_Productos_Cuantitativo[[#This Row],[Fecha de Finalización]]="","",+[1]!Info_Productos_Cuantitativo[[#This Row],[Fecha de Finalización]])</f>
        <v>#REF!</v>
      </c>
      <c r="L58" s="16" t="e">
        <f>IF(+[1]!Info_Productos_Cuantitativo[[#This Row],[Corte del último reporte]]="","",+[1]!Info_Productos_Cuantitativo[[#This Row],[Corte del último reporte]])</f>
        <v>#REF!</v>
      </c>
      <c r="M58" s="16" t="e">
        <f>IF(+[1]!Info_Productos_Cuantitativo[[#This Row],[Año del último reporte]]="","",+[1]!Info_Productos_Cuantitativo[[#This Row],[Año del último reporte]])</f>
        <v>#REF!</v>
      </c>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s="30" t="s">
        <v>360</v>
      </c>
      <c r="BC58" s="30" t="s">
        <v>361</v>
      </c>
      <c r="BD58" s="30" t="s">
        <v>362</v>
      </c>
      <c r="BE58" s="30" t="s">
        <v>363</v>
      </c>
      <c r="BF58" s="31" t="s">
        <v>364</v>
      </c>
      <c r="BG58" s="31" t="s">
        <v>365</v>
      </c>
      <c r="BH58" s="31" t="s">
        <v>366</v>
      </c>
      <c r="BI58" s="31" t="s">
        <v>367</v>
      </c>
      <c r="BJ58" s="31"/>
      <c r="BK58" s="31"/>
      <c r="BL58" s="31"/>
      <c r="BM58" s="31"/>
      <c r="BN58" s="31"/>
      <c r="BO58" s="31"/>
      <c r="BP58" s="31"/>
      <c r="BQ58" s="31"/>
    </row>
    <row r="59" spans="1:69" ht="42" hidden="1" customHeight="1" x14ac:dyDescent="0.35">
      <c r="A59" s="28" t="e">
        <f>IF(+[1]!Info_Productos_Cuantitativo[[#This Row],[Producto No.]]="","",+[1]!Info_Productos_Cuantitativo[[#This Row],[Producto No.]])</f>
        <v>#REF!</v>
      </c>
      <c r="B59" s="28" t="e">
        <f>IF(+[1]!Info_Productos_Cuantitativo[[#This Row],[Key]]="","",+[1]!Info_Productos_Cuantitativo[[#This Row],[Key]])</f>
        <v>#REF!</v>
      </c>
      <c r="C59" s="28" t="e">
        <f>IF(+[1]!Info_Productos_Cuantitativo[[#This Row],[Producto esperado]]="","",+[1]!Info_Productos_Cuantitativo[[#This Row],[Producto esperado]])</f>
        <v>#REF!</v>
      </c>
      <c r="D59" s="28" t="e">
        <f>IF(+[1]!Info_Productos_Cuantitativo[[#This Row],[Nombre indicador de Producto]]="","",+[1]!Info_Productos_Cuantitativo[[#This Row],[Nombre indicador de Producto]])</f>
        <v>#REF!</v>
      </c>
      <c r="E59" s="28" t="e">
        <f>IF(+[1]!Info_Productos_Cuantitativo[[#This Row],[Sector Líder]]="","",+[1]!Info_Productos_Cuantitativo[[#This Row],[Sector Líder]])</f>
        <v>#REF!</v>
      </c>
      <c r="F59" s="28" t="e">
        <f>IF(+[1]!Info_Productos_Cuantitativo[[#This Row],[Ponderación relativa del Producto (%)]]="","",+[1]!Info_Productos_Cuantitativo[[#This Row],[Ponderación relativa del Producto (%)]])</f>
        <v>#REF!</v>
      </c>
      <c r="G59" s="28" t="e">
        <f>IF(+[1]!Info_Productos_Cuantitativo[[#This Row],[Valor Linea Base]]="","",+[1]!Info_Productos_Cuantitativo[[#This Row],[Valor Linea Base]])</f>
        <v>#REF!</v>
      </c>
      <c r="H59" s="28" t="e">
        <f>IF(+[1]!Info_Productos_Cuantitativo[[#This Row],[Tipo de anualización]]="","",+[1]!Info_Productos_Cuantitativo[[#This Row],[Tipo de anualización]])</f>
        <v>#REF!</v>
      </c>
      <c r="I59" s="28" t="e">
        <f>IF(+[1]!Info_Productos_Cuantitativo[[#This Row],[Periodicidad de medición del indicador]]="","",+[1]!Info_Productos_Cuantitativo[[#This Row],[Periodicidad de medición del indicador]])</f>
        <v>#REF!</v>
      </c>
      <c r="J59" s="29" t="e">
        <f>IF(+[1]!Info_Productos_Cuantitativo[[#This Row],[Fecha de Inicio]]="","",+[1]!Info_Productos_Cuantitativo[[#This Row],[Fecha de Inicio]])</f>
        <v>#REF!</v>
      </c>
      <c r="K59" s="29" t="e">
        <f>IF(+[1]!Info_Productos_Cuantitativo[[#This Row],[Fecha de Finalización]]="","",+[1]!Info_Productos_Cuantitativo[[#This Row],[Fecha de Finalización]])</f>
        <v>#REF!</v>
      </c>
      <c r="L59" s="16" t="e">
        <f>IF(+[1]!Info_Productos_Cuantitativo[[#This Row],[Corte del último reporte]]="","",+[1]!Info_Productos_Cuantitativo[[#This Row],[Corte del último reporte]])</f>
        <v>#REF!</v>
      </c>
      <c r="M59" s="16" t="e">
        <f>IF(+[1]!Info_Productos_Cuantitativo[[#This Row],[Año del último reporte]]="","",+[1]!Info_Productos_Cuantitativo[[#This Row],[Año del último reporte]])</f>
        <v>#REF!</v>
      </c>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s="30" t="s">
        <v>368</v>
      </c>
      <c r="BC59" s="30" t="s">
        <v>369</v>
      </c>
      <c r="BD59" s="30" t="s">
        <v>370</v>
      </c>
      <c r="BE59" s="30" t="s">
        <v>371</v>
      </c>
      <c r="BF59" s="31" t="s">
        <v>372</v>
      </c>
      <c r="BG59" s="31" t="s">
        <v>373</v>
      </c>
      <c r="BH59" s="31" t="s">
        <v>374</v>
      </c>
      <c r="BI59" s="31" t="s">
        <v>375</v>
      </c>
      <c r="BJ59" s="31"/>
      <c r="BK59" s="31"/>
      <c r="BL59" s="31"/>
      <c r="BM59" s="31"/>
      <c r="BN59" s="31"/>
      <c r="BO59" s="31"/>
      <c r="BP59" s="31"/>
      <c r="BQ59" s="31"/>
    </row>
    <row r="60" spans="1:69" ht="42" hidden="1" customHeight="1" x14ac:dyDescent="0.35">
      <c r="A60" s="28" t="e">
        <f>IF(+[1]!Info_Productos_Cuantitativo[[#This Row],[Producto No.]]="","",+[1]!Info_Productos_Cuantitativo[[#This Row],[Producto No.]])</f>
        <v>#REF!</v>
      </c>
      <c r="B60" s="28" t="e">
        <f>IF(+[1]!Info_Productos_Cuantitativo[[#This Row],[Key]]="","",+[1]!Info_Productos_Cuantitativo[[#This Row],[Key]])</f>
        <v>#REF!</v>
      </c>
      <c r="C60" s="28" t="e">
        <f>IF(+[1]!Info_Productos_Cuantitativo[[#This Row],[Producto esperado]]="","",+[1]!Info_Productos_Cuantitativo[[#This Row],[Producto esperado]])</f>
        <v>#REF!</v>
      </c>
      <c r="D60" s="28" t="e">
        <f>IF(+[1]!Info_Productos_Cuantitativo[[#This Row],[Nombre indicador de Producto]]="","",+[1]!Info_Productos_Cuantitativo[[#This Row],[Nombre indicador de Producto]])</f>
        <v>#REF!</v>
      </c>
      <c r="E60" s="28" t="e">
        <f>IF(+[1]!Info_Productos_Cuantitativo[[#This Row],[Sector Líder]]="","",+[1]!Info_Productos_Cuantitativo[[#This Row],[Sector Líder]])</f>
        <v>#REF!</v>
      </c>
      <c r="F60" s="28" t="e">
        <f>IF(+[1]!Info_Productos_Cuantitativo[[#This Row],[Ponderación relativa del Producto (%)]]="","",+[1]!Info_Productos_Cuantitativo[[#This Row],[Ponderación relativa del Producto (%)]])</f>
        <v>#REF!</v>
      </c>
      <c r="G60" s="28" t="e">
        <f>IF(+[1]!Info_Productos_Cuantitativo[[#This Row],[Valor Linea Base]]="","",+[1]!Info_Productos_Cuantitativo[[#This Row],[Valor Linea Base]])</f>
        <v>#REF!</v>
      </c>
      <c r="H60" s="28" t="e">
        <f>IF(+[1]!Info_Productos_Cuantitativo[[#This Row],[Tipo de anualización]]="","",+[1]!Info_Productos_Cuantitativo[[#This Row],[Tipo de anualización]])</f>
        <v>#REF!</v>
      </c>
      <c r="I60" s="28" t="e">
        <f>IF(+[1]!Info_Productos_Cuantitativo[[#This Row],[Periodicidad de medición del indicador]]="","",+[1]!Info_Productos_Cuantitativo[[#This Row],[Periodicidad de medición del indicador]])</f>
        <v>#REF!</v>
      </c>
      <c r="J60" s="29" t="e">
        <f>IF(+[1]!Info_Productos_Cuantitativo[[#This Row],[Fecha de Inicio]]="","",+[1]!Info_Productos_Cuantitativo[[#This Row],[Fecha de Inicio]])</f>
        <v>#REF!</v>
      </c>
      <c r="K60" s="29" t="e">
        <f>IF(+[1]!Info_Productos_Cuantitativo[[#This Row],[Fecha de Finalización]]="","",+[1]!Info_Productos_Cuantitativo[[#This Row],[Fecha de Finalización]])</f>
        <v>#REF!</v>
      </c>
      <c r="L60" s="16" t="e">
        <f>IF(+[1]!Info_Productos_Cuantitativo[[#This Row],[Corte del último reporte]]="","",+[1]!Info_Productos_Cuantitativo[[#This Row],[Corte del último reporte]])</f>
        <v>#REF!</v>
      </c>
      <c r="M60" s="16" t="e">
        <f>IF(+[1]!Info_Productos_Cuantitativo[[#This Row],[Año del último reporte]]="","",+[1]!Info_Productos_Cuantitativo[[#This Row],[Año del último reporte]])</f>
        <v>#REF!</v>
      </c>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s="30" t="s">
        <v>376</v>
      </c>
      <c r="BC60" s="30" t="s">
        <v>377</v>
      </c>
      <c r="BD60" s="30" t="s">
        <v>378</v>
      </c>
      <c r="BE60" s="30" t="s">
        <v>379</v>
      </c>
      <c r="BF60" s="31" t="s">
        <v>380</v>
      </c>
      <c r="BG60" s="31" t="s">
        <v>381</v>
      </c>
      <c r="BH60" s="31" t="s">
        <v>382</v>
      </c>
      <c r="BI60" s="31" t="s">
        <v>383</v>
      </c>
      <c r="BJ60" s="31"/>
      <c r="BK60" s="31"/>
      <c r="BL60" s="31"/>
      <c r="BM60" s="31"/>
      <c r="BN60" s="31"/>
      <c r="BO60" s="31"/>
      <c r="BP60" s="31"/>
      <c r="BQ60" s="31"/>
    </row>
    <row r="61" spans="1:69" ht="42" hidden="1" customHeight="1" x14ac:dyDescent="0.35">
      <c r="A61" s="28" t="e">
        <f>IF(+[1]!Info_Productos_Cuantitativo[[#This Row],[Producto No.]]="","",+[1]!Info_Productos_Cuantitativo[[#This Row],[Producto No.]])</f>
        <v>#REF!</v>
      </c>
      <c r="B61" s="28" t="e">
        <f>IF(+[1]!Info_Productos_Cuantitativo[[#This Row],[Key]]="","",+[1]!Info_Productos_Cuantitativo[[#This Row],[Key]])</f>
        <v>#REF!</v>
      </c>
      <c r="C61" s="28" t="e">
        <f>IF(+[1]!Info_Productos_Cuantitativo[[#This Row],[Producto esperado]]="","",+[1]!Info_Productos_Cuantitativo[[#This Row],[Producto esperado]])</f>
        <v>#REF!</v>
      </c>
      <c r="D61" s="28" t="e">
        <f>IF(+[1]!Info_Productos_Cuantitativo[[#This Row],[Nombre indicador de Producto]]="","",+[1]!Info_Productos_Cuantitativo[[#This Row],[Nombre indicador de Producto]])</f>
        <v>#REF!</v>
      </c>
      <c r="E61" s="28" t="e">
        <f>IF(+[1]!Info_Productos_Cuantitativo[[#This Row],[Sector Líder]]="","",+[1]!Info_Productos_Cuantitativo[[#This Row],[Sector Líder]])</f>
        <v>#REF!</v>
      </c>
      <c r="F61" s="28" t="e">
        <f>IF(+[1]!Info_Productos_Cuantitativo[[#This Row],[Ponderación relativa del Producto (%)]]="","",+[1]!Info_Productos_Cuantitativo[[#This Row],[Ponderación relativa del Producto (%)]])</f>
        <v>#REF!</v>
      </c>
      <c r="G61" s="28" t="e">
        <f>IF(+[1]!Info_Productos_Cuantitativo[[#This Row],[Valor Linea Base]]="","",+[1]!Info_Productos_Cuantitativo[[#This Row],[Valor Linea Base]])</f>
        <v>#REF!</v>
      </c>
      <c r="H61" s="28" t="e">
        <f>IF(+[1]!Info_Productos_Cuantitativo[[#This Row],[Tipo de anualización]]="","",+[1]!Info_Productos_Cuantitativo[[#This Row],[Tipo de anualización]])</f>
        <v>#REF!</v>
      </c>
      <c r="I61" s="28" t="e">
        <f>IF(+[1]!Info_Productos_Cuantitativo[[#This Row],[Periodicidad de medición del indicador]]="","",+[1]!Info_Productos_Cuantitativo[[#This Row],[Periodicidad de medición del indicador]])</f>
        <v>#REF!</v>
      </c>
      <c r="J61" s="29" t="e">
        <f>IF(+[1]!Info_Productos_Cuantitativo[[#This Row],[Fecha de Inicio]]="","",+[1]!Info_Productos_Cuantitativo[[#This Row],[Fecha de Inicio]])</f>
        <v>#REF!</v>
      </c>
      <c r="K61" s="29" t="e">
        <f>IF(+[1]!Info_Productos_Cuantitativo[[#This Row],[Fecha de Finalización]]="","",+[1]!Info_Productos_Cuantitativo[[#This Row],[Fecha de Finalización]])</f>
        <v>#REF!</v>
      </c>
      <c r="L61" s="16" t="e">
        <f>IF(+[1]!Info_Productos_Cuantitativo[[#This Row],[Corte del último reporte]]="","",+[1]!Info_Productos_Cuantitativo[[#This Row],[Corte del último reporte]])</f>
        <v>#REF!</v>
      </c>
      <c r="M61" s="16" t="e">
        <f>IF(+[1]!Info_Productos_Cuantitativo[[#This Row],[Año del último reporte]]="","",+[1]!Info_Productos_Cuantitativo[[#This Row],[Año del último reporte]])</f>
        <v>#REF!</v>
      </c>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s="30" t="s">
        <v>384</v>
      </c>
      <c r="BC61" s="30" t="s">
        <v>385</v>
      </c>
      <c r="BD61" s="51" t="s">
        <v>386</v>
      </c>
      <c r="BE61" s="51" t="s">
        <v>387</v>
      </c>
      <c r="BF61" s="52" t="s">
        <v>388</v>
      </c>
      <c r="BG61" s="30" t="s">
        <v>389</v>
      </c>
      <c r="BH61"/>
      <c r="BI61"/>
      <c r="BJ61"/>
      <c r="BK61"/>
      <c r="BL61"/>
      <c r="BM61"/>
      <c r="BN61"/>
      <c r="BO61"/>
      <c r="BP61"/>
      <c r="BQ61"/>
    </row>
    <row r="62" spans="1:69" ht="42" hidden="1" customHeight="1" x14ac:dyDescent="0.35">
      <c r="A62" s="28" t="e">
        <f>IF(+[1]!Info_Productos_Cuantitativo[[#This Row],[Producto No.]]="","",+[1]!Info_Productos_Cuantitativo[[#This Row],[Producto No.]])</f>
        <v>#REF!</v>
      </c>
      <c r="B62" s="28" t="e">
        <f>IF(+[1]!Info_Productos_Cuantitativo[[#This Row],[Key]]="","",+[1]!Info_Productos_Cuantitativo[[#This Row],[Key]])</f>
        <v>#REF!</v>
      </c>
      <c r="C62" s="28" t="e">
        <f>IF(+[1]!Info_Productos_Cuantitativo[[#This Row],[Producto esperado]]="","",+[1]!Info_Productos_Cuantitativo[[#This Row],[Producto esperado]])</f>
        <v>#REF!</v>
      </c>
      <c r="D62" s="28" t="e">
        <f>IF(+[1]!Info_Productos_Cuantitativo[[#This Row],[Nombre indicador de Producto]]="","",+[1]!Info_Productos_Cuantitativo[[#This Row],[Nombre indicador de Producto]])</f>
        <v>#REF!</v>
      </c>
      <c r="E62" s="28" t="e">
        <f>IF(+[1]!Info_Productos_Cuantitativo[[#This Row],[Sector Líder]]="","",+[1]!Info_Productos_Cuantitativo[[#This Row],[Sector Líder]])</f>
        <v>#REF!</v>
      </c>
      <c r="F62" s="28" t="e">
        <f>IF(+[1]!Info_Productos_Cuantitativo[[#This Row],[Ponderación relativa del Producto (%)]]="","",+[1]!Info_Productos_Cuantitativo[[#This Row],[Ponderación relativa del Producto (%)]])</f>
        <v>#REF!</v>
      </c>
      <c r="G62" s="28" t="e">
        <f>IF(+[1]!Info_Productos_Cuantitativo[[#This Row],[Valor Linea Base]]="","",+[1]!Info_Productos_Cuantitativo[[#This Row],[Valor Linea Base]])</f>
        <v>#REF!</v>
      </c>
      <c r="H62" s="28" t="e">
        <f>IF(+[1]!Info_Productos_Cuantitativo[[#This Row],[Tipo de anualización]]="","",+[1]!Info_Productos_Cuantitativo[[#This Row],[Tipo de anualización]])</f>
        <v>#REF!</v>
      </c>
      <c r="I62" s="28" t="e">
        <f>IF(+[1]!Info_Productos_Cuantitativo[[#This Row],[Periodicidad de medición del indicador]]="","",+[1]!Info_Productos_Cuantitativo[[#This Row],[Periodicidad de medición del indicador]])</f>
        <v>#REF!</v>
      </c>
      <c r="J62" s="29" t="e">
        <f>IF(+[1]!Info_Productos_Cuantitativo[[#This Row],[Fecha de Inicio]]="","",+[1]!Info_Productos_Cuantitativo[[#This Row],[Fecha de Inicio]])</f>
        <v>#REF!</v>
      </c>
      <c r="K62" s="29" t="e">
        <f>IF(+[1]!Info_Productos_Cuantitativo[[#This Row],[Fecha de Finalización]]="","",+[1]!Info_Productos_Cuantitativo[[#This Row],[Fecha de Finalización]])</f>
        <v>#REF!</v>
      </c>
      <c r="L62" s="16" t="e">
        <f>IF(+[1]!Info_Productos_Cuantitativo[[#This Row],[Corte del último reporte]]="","",+[1]!Info_Productos_Cuantitativo[[#This Row],[Corte del último reporte]])</f>
        <v>#REF!</v>
      </c>
      <c r="M62" s="16" t="e">
        <f>IF(+[1]!Info_Productos_Cuantitativo[[#This Row],[Año del último reporte]]="","",+[1]!Info_Productos_Cuantitativo[[#This Row],[Año del último reporte]])</f>
        <v>#REF!</v>
      </c>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s="30" t="s">
        <v>390</v>
      </c>
      <c r="BC62" s="30" t="s">
        <v>391</v>
      </c>
      <c r="BD62" s="44" t="s">
        <v>392</v>
      </c>
      <c r="BE62" s="44" t="s">
        <v>393</v>
      </c>
      <c r="BF62" s="34" t="s">
        <v>394</v>
      </c>
      <c r="BG62" s="34" t="s">
        <v>395</v>
      </c>
      <c r="BH62" s="31" t="s">
        <v>396</v>
      </c>
      <c r="BI62" s="31" t="s">
        <v>397</v>
      </c>
      <c r="BJ62" s="31"/>
      <c r="BK62" s="31"/>
      <c r="BL62" s="31"/>
      <c r="BM62" s="31"/>
      <c r="BN62" s="31"/>
      <c r="BO62" s="31"/>
      <c r="BP62" s="31"/>
      <c r="BQ62" s="31"/>
    </row>
    <row r="63" spans="1:69" ht="42" hidden="1" customHeight="1" x14ac:dyDescent="0.35">
      <c r="A63" s="28" t="e">
        <f>IF(+[1]!Info_Productos_Cuantitativo[[#This Row],[Producto No.]]="","",+[1]!Info_Productos_Cuantitativo[[#This Row],[Producto No.]])</f>
        <v>#REF!</v>
      </c>
      <c r="B63" s="28" t="e">
        <f>IF(+[1]!Info_Productos_Cuantitativo[[#This Row],[Key]]="","",+[1]!Info_Productos_Cuantitativo[[#This Row],[Key]])</f>
        <v>#REF!</v>
      </c>
      <c r="C63" s="28" t="e">
        <f>IF(+[1]!Info_Productos_Cuantitativo[[#This Row],[Producto esperado]]="","",+[1]!Info_Productos_Cuantitativo[[#This Row],[Producto esperado]])</f>
        <v>#REF!</v>
      </c>
      <c r="D63" s="28" t="e">
        <f>IF(+[1]!Info_Productos_Cuantitativo[[#This Row],[Nombre indicador de Producto]]="","",+[1]!Info_Productos_Cuantitativo[[#This Row],[Nombre indicador de Producto]])</f>
        <v>#REF!</v>
      </c>
      <c r="E63" s="28" t="e">
        <f>IF(+[1]!Info_Productos_Cuantitativo[[#This Row],[Sector Líder]]="","",+[1]!Info_Productos_Cuantitativo[[#This Row],[Sector Líder]])</f>
        <v>#REF!</v>
      </c>
      <c r="F63" s="28" t="e">
        <f>IF(+[1]!Info_Productos_Cuantitativo[[#This Row],[Ponderación relativa del Producto (%)]]="","",+[1]!Info_Productos_Cuantitativo[[#This Row],[Ponderación relativa del Producto (%)]])</f>
        <v>#REF!</v>
      </c>
      <c r="G63" s="28" t="e">
        <f>IF(+[1]!Info_Productos_Cuantitativo[[#This Row],[Valor Linea Base]]="","",+[1]!Info_Productos_Cuantitativo[[#This Row],[Valor Linea Base]])</f>
        <v>#REF!</v>
      </c>
      <c r="H63" s="28" t="e">
        <f>IF(+[1]!Info_Productos_Cuantitativo[[#This Row],[Tipo de anualización]]="","",+[1]!Info_Productos_Cuantitativo[[#This Row],[Tipo de anualización]])</f>
        <v>#REF!</v>
      </c>
      <c r="I63" s="28" t="e">
        <f>IF(+[1]!Info_Productos_Cuantitativo[[#This Row],[Periodicidad de medición del indicador]]="","",+[1]!Info_Productos_Cuantitativo[[#This Row],[Periodicidad de medición del indicador]])</f>
        <v>#REF!</v>
      </c>
      <c r="J63" s="29" t="e">
        <f>IF(+[1]!Info_Productos_Cuantitativo[[#This Row],[Fecha de Inicio]]="","",+[1]!Info_Productos_Cuantitativo[[#This Row],[Fecha de Inicio]])</f>
        <v>#REF!</v>
      </c>
      <c r="K63" s="29" t="e">
        <f>IF(+[1]!Info_Productos_Cuantitativo[[#This Row],[Fecha de Finalización]]="","",+[1]!Info_Productos_Cuantitativo[[#This Row],[Fecha de Finalización]])</f>
        <v>#REF!</v>
      </c>
      <c r="L63" s="16" t="e">
        <f>IF(+[1]!Info_Productos_Cuantitativo[[#This Row],[Corte del último reporte]]="","",+[1]!Info_Productos_Cuantitativo[[#This Row],[Corte del último reporte]])</f>
        <v>#REF!</v>
      </c>
      <c r="M63" s="16" t="e">
        <f>IF(+[1]!Info_Productos_Cuantitativo[[#This Row],[Año del último reporte]]="","",+[1]!Info_Productos_Cuantitativo[[#This Row],[Año del último reporte]])</f>
        <v>#REF!</v>
      </c>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s="30" t="s">
        <v>398</v>
      </c>
      <c r="BC63" s="30" t="s">
        <v>295</v>
      </c>
      <c r="BD63" s="30" t="s">
        <v>399</v>
      </c>
      <c r="BE63" s="30" t="s">
        <v>400</v>
      </c>
      <c r="BF63" s="31" t="s">
        <v>401</v>
      </c>
      <c r="BG63" s="17" t="s">
        <v>402</v>
      </c>
      <c r="BH63" s="31" t="s">
        <v>403</v>
      </c>
      <c r="BI63" s="31" t="s">
        <v>404</v>
      </c>
      <c r="BJ63" s="31"/>
      <c r="BK63" s="31"/>
      <c r="BL63" s="31"/>
      <c r="BM63" s="31"/>
      <c r="BN63" s="31"/>
      <c r="BO63" s="31"/>
      <c r="BP63" s="31"/>
      <c r="BQ63" s="31"/>
    </row>
    <row r="64" spans="1:69" ht="42" hidden="1" customHeight="1" x14ac:dyDescent="0.35">
      <c r="A64" s="28" t="e">
        <f>IF(+[1]!Info_Productos_Cuantitativo[[#This Row],[Producto No.]]="","",+[1]!Info_Productos_Cuantitativo[[#This Row],[Producto No.]])</f>
        <v>#REF!</v>
      </c>
      <c r="B64" s="28" t="e">
        <f>IF(+[1]!Info_Productos_Cuantitativo[[#This Row],[Key]]="","",+[1]!Info_Productos_Cuantitativo[[#This Row],[Key]])</f>
        <v>#REF!</v>
      </c>
      <c r="C64" s="28" t="e">
        <f>IF(+[1]!Info_Productos_Cuantitativo[[#This Row],[Producto esperado]]="","",+[1]!Info_Productos_Cuantitativo[[#This Row],[Producto esperado]])</f>
        <v>#REF!</v>
      </c>
      <c r="D64" s="28" t="e">
        <f>IF(+[1]!Info_Productos_Cuantitativo[[#This Row],[Nombre indicador de Producto]]="","",+[1]!Info_Productos_Cuantitativo[[#This Row],[Nombre indicador de Producto]])</f>
        <v>#REF!</v>
      </c>
      <c r="E64" s="28" t="e">
        <f>IF(+[1]!Info_Productos_Cuantitativo[[#This Row],[Sector Líder]]="","",+[1]!Info_Productos_Cuantitativo[[#This Row],[Sector Líder]])</f>
        <v>#REF!</v>
      </c>
      <c r="F64" s="28" t="e">
        <f>IF(+[1]!Info_Productos_Cuantitativo[[#This Row],[Ponderación relativa del Producto (%)]]="","",+[1]!Info_Productos_Cuantitativo[[#This Row],[Ponderación relativa del Producto (%)]])</f>
        <v>#REF!</v>
      </c>
      <c r="G64" s="28" t="e">
        <f>IF(+[1]!Info_Productos_Cuantitativo[[#This Row],[Valor Linea Base]]="","",+[1]!Info_Productos_Cuantitativo[[#This Row],[Valor Linea Base]])</f>
        <v>#REF!</v>
      </c>
      <c r="H64" s="28" t="e">
        <f>IF(+[1]!Info_Productos_Cuantitativo[[#This Row],[Tipo de anualización]]="","",+[1]!Info_Productos_Cuantitativo[[#This Row],[Tipo de anualización]])</f>
        <v>#REF!</v>
      </c>
      <c r="I64" s="28" t="e">
        <f>IF(+[1]!Info_Productos_Cuantitativo[[#This Row],[Periodicidad de medición del indicador]]="","",+[1]!Info_Productos_Cuantitativo[[#This Row],[Periodicidad de medición del indicador]])</f>
        <v>#REF!</v>
      </c>
      <c r="J64" s="29" t="e">
        <f>IF(+[1]!Info_Productos_Cuantitativo[[#This Row],[Fecha de Inicio]]="","",+[1]!Info_Productos_Cuantitativo[[#This Row],[Fecha de Inicio]])</f>
        <v>#REF!</v>
      </c>
      <c r="K64" s="29" t="e">
        <f>IF(+[1]!Info_Productos_Cuantitativo[[#This Row],[Fecha de Finalización]]="","",+[1]!Info_Productos_Cuantitativo[[#This Row],[Fecha de Finalización]])</f>
        <v>#REF!</v>
      </c>
      <c r="L64" s="16" t="e">
        <f>IF(+[1]!Info_Productos_Cuantitativo[[#This Row],[Corte del último reporte]]="","",+[1]!Info_Productos_Cuantitativo[[#This Row],[Corte del último reporte]])</f>
        <v>#REF!</v>
      </c>
      <c r="M64" s="16" t="e">
        <f>IF(+[1]!Info_Productos_Cuantitativo[[#This Row],[Año del último reporte]]="","",+[1]!Info_Productos_Cuantitativo[[#This Row],[Año del último reporte]])</f>
        <v>#REF!</v>
      </c>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s="30" t="s">
        <v>405</v>
      </c>
      <c r="BC64" s="30" t="s">
        <v>406</v>
      </c>
      <c r="BD64" s="44" t="s">
        <v>407</v>
      </c>
      <c r="BE64" s="44" t="s">
        <v>408</v>
      </c>
      <c r="BF64" s="34" t="s">
        <v>409</v>
      </c>
      <c r="BG64" s="34" t="s">
        <v>410</v>
      </c>
      <c r="BH64" s="31" t="s">
        <v>411</v>
      </c>
      <c r="BI64" s="31" t="s">
        <v>412</v>
      </c>
      <c r="BJ64" s="31"/>
      <c r="BK64" s="31"/>
      <c r="BL64" s="31"/>
      <c r="BM64" s="31"/>
      <c r="BN64" s="31"/>
      <c r="BO64" s="31"/>
      <c r="BP64" s="31"/>
      <c r="BQ64" s="31"/>
    </row>
    <row r="65" spans="1:69" ht="42" hidden="1" customHeight="1" x14ac:dyDescent="0.35">
      <c r="A65" s="28" t="e">
        <f>IF(+[1]!Info_Productos_Cuantitativo[[#This Row],[Producto No.]]="","",+[1]!Info_Productos_Cuantitativo[[#This Row],[Producto No.]])</f>
        <v>#REF!</v>
      </c>
      <c r="B65" s="28" t="e">
        <f>IF(+[1]!Info_Productos_Cuantitativo[[#This Row],[Key]]="","",+[1]!Info_Productos_Cuantitativo[[#This Row],[Key]])</f>
        <v>#REF!</v>
      </c>
      <c r="C65" s="28" t="e">
        <f>IF(+[1]!Info_Productos_Cuantitativo[[#This Row],[Producto esperado]]="","",+[1]!Info_Productos_Cuantitativo[[#This Row],[Producto esperado]])</f>
        <v>#REF!</v>
      </c>
      <c r="D65" s="28" t="e">
        <f>IF(+[1]!Info_Productos_Cuantitativo[[#This Row],[Nombre indicador de Producto]]="","",+[1]!Info_Productos_Cuantitativo[[#This Row],[Nombre indicador de Producto]])</f>
        <v>#REF!</v>
      </c>
      <c r="E65" s="28" t="e">
        <f>IF(+[1]!Info_Productos_Cuantitativo[[#This Row],[Sector Líder]]="","",+[1]!Info_Productos_Cuantitativo[[#This Row],[Sector Líder]])</f>
        <v>#REF!</v>
      </c>
      <c r="F65" s="28" t="e">
        <f>IF(+[1]!Info_Productos_Cuantitativo[[#This Row],[Ponderación relativa del Producto (%)]]="","",+[1]!Info_Productos_Cuantitativo[[#This Row],[Ponderación relativa del Producto (%)]])</f>
        <v>#REF!</v>
      </c>
      <c r="G65" s="28" t="e">
        <f>IF(+[1]!Info_Productos_Cuantitativo[[#This Row],[Valor Linea Base]]="","",+[1]!Info_Productos_Cuantitativo[[#This Row],[Valor Linea Base]])</f>
        <v>#REF!</v>
      </c>
      <c r="H65" s="28" t="e">
        <f>IF(+[1]!Info_Productos_Cuantitativo[[#This Row],[Tipo de anualización]]="","",+[1]!Info_Productos_Cuantitativo[[#This Row],[Tipo de anualización]])</f>
        <v>#REF!</v>
      </c>
      <c r="I65" s="28" t="e">
        <f>IF(+[1]!Info_Productos_Cuantitativo[[#This Row],[Periodicidad de medición del indicador]]="","",+[1]!Info_Productos_Cuantitativo[[#This Row],[Periodicidad de medición del indicador]])</f>
        <v>#REF!</v>
      </c>
      <c r="J65" s="29" t="e">
        <f>IF(+[1]!Info_Productos_Cuantitativo[[#This Row],[Fecha de Inicio]]="","",+[1]!Info_Productos_Cuantitativo[[#This Row],[Fecha de Inicio]])</f>
        <v>#REF!</v>
      </c>
      <c r="K65" s="29" t="e">
        <f>IF(+[1]!Info_Productos_Cuantitativo[[#This Row],[Fecha de Finalización]]="","",+[1]!Info_Productos_Cuantitativo[[#This Row],[Fecha de Finalización]])</f>
        <v>#REF!</v>
      </c>
      <c r="L65" s="16" t="e">
        <f>IF(+[1]!Info_Productos_Cuantitativo[[#This Row],[Corte del último reporte]]="","",+[1]!Info_Productos_Cuantitativo[[#This Row],[Corte del último reporte]])</f>
        <v>#REF!</v>
      </c>
      <c r="M65" s="16" t="e">
        <f>IF(+[1]!Info_Productos_Cuantitativo[[#This Row],[Año del último reporte]]="","",+[1]!Info_Productos_Cuantitativo[[#This Row],[Año del último reporte]])</f>
        <v>#REF!</v>
      </c>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s="30" t="s">
        <v>413</v>
      </c>
      <c r="BC65" s="30" t="s">
        <v>414</v>
      </c>
      <c r="BD65" s="44" t="s">
        <v>415</v>
      </c>
      <c r="BE65" s="44" t="s">
        <v>416</v>
      </c>
      <c r="BF65" s="34" t="s">
        <v>417</v>
      </c>
      <c r="BG65" s="34" t="s">
        <v>416</v>
      </c>
      <c r="BH65" s="31" t="s">
        <v>418</v>
      </c>
      <c r="BI65" s="31" t="s">
        <v>416</v>
      </c>
      <c r="BJ65" s="31"/>
      <c r="BK65" s="31"/>
      <c r="BL65" s="31"/>
      <c r="BM65" s="31"/>
      <c r="BN65" s="31"/>
      <c r="BO65" s="31"/>
      <c r="BP65" s="31"/>
      <c r="BQ65" s="31"/>
    </row>
    <row r="66" spans="1:69" ht="42" hidden="1" customHeight="1" x14ac:dyDescent="0.35">
      <c r="A66" s="28" t="e">
        <f>IF(+[1]!Info_Productos_Cuantitativo[[#This Row],[Producto No.]]="","",+[1]!Info_Productos_Cuantitativo[[#This Row],[Producto No.]])</f>
        <v>#REF!</v>
      </c>
      <c r="B66" s="28" t="e">
        <f>IF(+[1]!Info_Productos_Cuantitativo[[#This Row],[Key]]="","",+[1]!Info_Productos_Cuantitativo[[#This Row],[Key]])</f>
        <v>#REF!</v>
      </c>
      <c r="C66" s="28" t="e">
        <f>IF(+[1]!Info_Productos_Cuantitativo[[#This Row],[Producto esperado]]="","",+[1]!Info_Productos_Cuantitativo[[#This Row],[Producto esperado]])</f>
        <v>#REF!</v>
      </c>
      <c r="D66" s="28" t="e">
        <f>IF(+[1]!Info_Productos_Cuantitativo[[#This Row],[Nombre indicador de Producto]]="","",+[1]!Info_Productos_Cuantitativo[[#This Row],[Nombre indicador de Producto]])</f>
        <v>#REF!</v>
      </c>
      <c r="E66" s="28" t="e">
        <f>IF(+[1]!Info_Productos_Cuantitativo[[#This Row],[Sector Líder]]="","",+[1]!Info_Productos_Cuantitativo[[#This Row],[Sector Líder]])</f>
        <v>#REF!</v>
      </c>
      <c r="F66" s="28" t="e">
        <f>IF(+[1]!Info_Productos_Cuantitativo[[#This Row],[Ponderación relativa del Producto (%)]]="","",+[1]!Info_Productos_Cuantitativo[[#This Row],[Ponderación relativa del Producto (%)]])</f>
        <v>#REF!</v>
      </c>
      <c r="G66" s="28" t="e">
        <f>IF(+[1]!Info_Productos_Cuantitativo[[#This Row],[Valor Linea Base]]="","",+[1]!Info_Productos_Cuantitativo[[#This Row],[Valor Linea Base]])</f>
        <v>#REF!</v>
      </c>
      <c r="H66" s="28" t="e">
        <f>IF(+[1]!Info_Productos_Cuantitativo[[#This Row],[Tipo de anualización]]="","",+[1]!Info_Productos_Cuantitativo[[#This Row],[Tipo de anualización]])</f>
        <v>#REF!</v>
      </c>
      <c r="I66" s="28" t="e">
        <f>IF(+[1]!Info_Productos_Cuantitativo[[#This Row],[Periodicidad de medición del indicador]]="","",+[1]!Info_Productos_Cuantitativo[[#This Row],[Periodicidad de medición del indicador]])</f>
        <v>#REF!</v>
      </c>
      <c r="J66" s="29" t="e">
        <f>IF(+[1]!Info_Productos_Cuantitativo[[#This Row],[Fecha de Inicio]]="","",+[1]!Info_Productos_Cuantitativo[[#This Row],[Fecha de Inicio]])</f>
        <v>#REF!</v>
      </c>
      <c r="K66" s="29" t="e">
        <f>IF(+[1]!Info_Productos_Cuantitativo[[#This Row],[Fecha de Finalización]]="","",+[1]!Info_Productos_Cuantitativo[[#This Row],[Fecha de Finalización]])</f>
        <v>#REF!</v>
      </c>
      <c r="L66" s="16" t="e">
        <f>IF(+[1]!Info_Productos_Cuantitativo[[#This Row],[Corte del último reporte]]="","",+[1]!Info_Productos_Cuantitativo[[#This Row],[Corte del último reporte]])</f>
        <v>#REF!</v>
      </c>
      <c r="M66" s="16" t="e">
        <f>IF(+[1]!Info_Productos_Cuantitativo[[#This Row],[Año del último reporte]]="","",+[1]!Info_Productos_Cuantitativo[[#This Row],[Año del último reporte]])</f>
        <v>#REF!</v>
      </c>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s="30" t="s">
        <v>419</v>
      </c>
      <c r="BC66" s="30" t="s">
        <v>420</v>
      </c>
      <c r="BD66" s="44" t="s">
        <v>421</v>
      </c>
      <c r="BE66" s="44" t="s">
        <v>422</v>
      </c>
      <c r="BF66" s="34" t="s">
        <v>423</v>
      </c>
      <c r="BG66" s="34" t="s">
        <v>422</v>
      </c>
      <c r="BH66" s="31" t="s">
        <v>424</v>
      </c>
      <c r="BI66" s="31" t="s">
        <v>425</v>
      </c>
      <c r="BJ66" s="31"/>
      <c r="BK66" s="31"/>
      <c r="BL66" s="31"/>
      <c r="BM66" s="31"/>
      <c r="BN66" s="31"/>
      <c r="BO66" s="31"/>
      <c r="BP66" s="31"/>
      <c r="BQ66" s="31"/>
    </row>
    <row r="67" spans="1:69" ht="42" hidden="1" customHeight="1" x14ac:dyDescent="0.35">
      <c r="A67" s="28" t="e">
        <f>IF(+[1]!Info_Productos_Cuantitativo[[#This Row],[Producto No.]]="","",+[1]!Info_Productos_Cuantitativo[[#This Row],[Producto No.]])</f>
        <v>#REF!</v>
      </c>
      <c r="B67" s="28" t="e">
        <f>IF(+[1]!Info_Productos_Cuantitativo[[#This Row],[Key]]="","",+[1]!Info_Productos_Cuantitativo[[#This Row],[Key]])</f>
        <v>#REF!</v>
      </c>
      <c r="C67" s="28" t="e">
        <f>IF(+[1]!Info_Productos_Cuantitativo[[#This Row],[Producto esperado]]="","",+[1]!Info_Productos_Cuantitativo[[#This Row],[Producto esperado]])</f>
        <v>#REF!</v>
      </c>
      <c r="D67" s="28" t="e">
        <f>IF(+[1]!Info_Productos_Cuantitativo[[#This Row],[Nombre indicador de Producto]]="","",+[1]!Info_Productos_Cuantitativo[[#This Row],[Nombre indicador de Producto]])</f>
        <v>#REF!</v>
      </c>
      <c r="E67" s="28" t="e">
        <f>IF(+[1]!Info_Productos_Cuantitativo[[#This Row],[Sector Líder]]="","",+[1]!Info_Productos_Cuantitativo[[#This Row],[Sector Líder]])</f>
        <v>#REF!</v>
      </c>
      <c r="F67" s="28" t="e">
        <f>IF(+[1]!Info_Productos_Cuantitativo[[#This Row],[Ponderación relativa del Producto (%)]]="","",+[1]!Info_Productos_Cuantitativo[[#This Row],[Ponderación relativa del Producto (%)]])</f>
        <v>#REF!</v>
      </c>
      <c r="G67" s="28" t="e">
        <f>IF(+[1]!Info_Productos_Cuantitativo[[#This Row],[Valor Linea Base]]="","",+[1]!Info_Productos_Cuantitativo[[#This Row],[Valor Linea Base]])</f>
        <v>#REF!</v>
      </c>
      <c r="H67" s="28" t="e">
        <f>IF(+[1]!Info_Productos_Cuantitativo[[#This Row],[Tipo de anualización]]="","",+[1]!Info_Productos_Cuantitativo[[#This Row],[Tipo de anualización]])</f>
        <v>#REF!</v>
      </c>
      <c r="I67" s="28" t="e">
        <f>IF(+[1]!Info_Productos_Cuantitativo[[#This Row],[Periodicidad de medición del indicador]]="","",+[1]!Info_Productos_Cuantitativo[[#This Row],[Periodicidad de medición del indicador]])</f>
        <v>#REF!</v>
      </c>
      <c r="J67" s="29" t="e">
        <f>IF(+[1]!Info_Productos_Cuantitativo[[#This Row],[Fecha de Inicio]]="","",+[1]!Info_Productos_Cuantitativo[[#This Row],[Fecha de Inicio]])</f>
        <v>#REF!</v>
      </c>
      <c r="K67" s="29" t="e">
        <f>IF(+[1]!Info_Productos_Cuantitativo[[#This Row],[Fecha de Finalización]]="","",+[1]!Info_Productos_Cuantitativo[[#This Row],[Fecha de Finalización]])</f>
        <v>#REF!</v>
      </c>
      <c r="L67" s="16" t="e">
        <f>IF(+[1]!Info_Productos_Cuantitativo[[#This Row],[Corte del último reporte]]="","",+[1]!Info_Productos_Cuantitativo[[#This Row],[Corte del último reporte]])</f>
        <v>#REF!</v>
      </c>
      <c r="M67" s="16" t="e">
        <f>IF(+[1]!Info_Productos_Cuantitativo[[#This Row],[Año del último reporte]]="","",+[1]!Info_Productos_Cuantitativo[[#This Row],[Año del último reporte]])</f>
        <v>#REF!</v>
      </c>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s="30" t="s">
        <v>426</v>
      </c>
      <c r="BC67" s="30" t="s">
        <v>427</v>
      </c>
      <c r="BD67" s="44" t="s">
        <v>428</v>
      </c>
      <c r="BE67" s="44" t="s">
        <v>429</v>
      </c>
      <c r="BF67" s="34" t="s">
        <v>430</v>
      </c>
      <c r="BG67" s="34" t="s">
        <v>431</v>
      </c>
      <c r="BH67" s="31" t="s">
        <v>432</v>
      </c>
      <c r="BI67" s="31" t="s">
        <v>433</v>
      </c>
      <c r="BJ67" s="31"/>
      <c r="BK67" s="31"/>
      <c r="BL67" s="31"/>
      <c r="BM67" s="31"/>
      <c r="BN67" s="31"/>
      <c r="BO67" s="31"/>
      <c r="BP67" s="31"/>
      <c r="BQ67" s="31"/>
    </row>
    <row r="68" spans="1:69" ht="42" hidden="1" customHeight="1" x14ac:dyDescent="0.35">
      <c r="A68" s="28" t="e">
        <f>IF(+[1]!Info_Productos_Cuantitativo[[#This Row],[Producto No.]]="","",+[1]!Info_Productos_Cuantitativo[[#This Row],[Producto No.]])</f>
        <v>#REF!</v>
      </c>
      <c r="B68" s="28" t="e">
        <f>IF(+[1]!Info_Productos_Cuantitativo[[#This Row],[Key]]="","",+[1]!Info_Productos_Cuantitativo[[#This Row],[Key]])</f>
        <v>#REF!</v>
      </c>
      <c r="C68" s="28" t="e">
        <f>IF(+[1]!Info_Productos_Cuantitativo[[#This Row],[Producto esperado]]="","",+[1]!Info_Productos_Cuantitativo[[#This Row],[Producto esperado]])</f>
        <v>#REF!</v>
      </c>
      <c r="D68" s="28" t="e">
        <f>IF(+[1]!Info_Productos_Cuantitativo[[#This Row],[Nombre indicador de Producto]]="","",+[1]!Info_Productos_Cuantitativo[[#This Row],[Nombre indicador de Producto]])</f>
        <v>#REF!</v>
      </c>
      <c r="E68" s="28" t="e">
        <f>IF(+[1]!Info_Productos_Cuantitativo[[#This Row],[Sector Líder]]="","",+[1]!Info_Productos_Cuantitativo[[#This Row],[Sector Líder]])</f>
        <v>#REF!</v>
      </c>
      <c r="F68" s="28" t="e">
        <f>IF(+[1]!Info_Productos_Cuantitativo[[#This Row],[Ponderación relativa del Producto (%)]]="","",+[1]!Info_Productos_Cuantitativo[[#This Row],[Ponderación relativa del Producto (%)]])</f>
        <v>#REF!</v>
      </c>
      <c r="G68" s="28" t="e">
        <f>IF(+[1]!Info_Productos_Cuantitativo[[#This Row],[Valor Linea Base]]="","",+[1]!Info_Productos_Cuantitativo[[#This Row],[Valor Linea Base]])</f>
        <v>#REF!</v>
      </c>
      <c r="H68" s="28" t="e">
        <f>IF(+[1]!Info_Productos_Cuantitativo[[#This Row],[Tipo de anualización]]="","",+[1]!Info_Productos_Cuantitativo[[#This Row],[Tipo de anualización]])</f>
        <v>#REF!</v>
      </c>
      <c r="I68" s="28" t="e">
        <f>IF(+[1]!Info_Productos_Cuantitativo[[#This Row],[Periodicidad de medición del indicador]]="","",+[1]!Info_Productos_Cuantitativo[[#This Row],[Periodicidad de medición del indicador]])</f>
        <v>#REF!</v>
      </c>
      <c r="J68" s="29" t="e">
        <f>IF(+[1]!Info_Productos_Cuantitativo[[#This Row],[Fecha de Inicio]]="","",+[1]!Info_Productos_Cuantitativo[[#This Row],[Fecha de Inicio]])</f>
        <v>#REF!</v>
      </c>
      <c r="K68" s="29" t="e">
        <f>IF(+[1]!Info_Productos_Cuantitativo[[#This Row],[Fecha de Finalización]]="","",+[1]!Info_Productos_Cuantitativo[[#This Row],[Fecha de Finalización]])</f>
        <v>#REF!</v>
      </c>
      <c r="L68" s="16" t="e">
        <f>IF(+[1]!Info_Productos_Cuantitativo[[#This Row],[Corte del último reporte]]="","",+[1]!Info_Productos_Cuantitativo[[#This Row],[Corte del último reporte]])</f>
        <v>#REF!</v>
      </c>
      <c r="M68" s="16" t="e">
        <f>IF(+[1]!Info_Productos_Cuantitativo[[#This Row],[Año del último reporte]]="","",+[1]!Info_Productos_Cuantitativo[[#This Row],[Año del último reporte]])</f>
        <v>#REF!</v>
      </c>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s="30" t="s">
        <v>434</v>
      </c>
      <c r="BC68" s="30" t="s">
        <v>435</v>
      </c>
      <c r="BD68" s="44" t="s">
        <v>436</v>
      </c>
      <c r="BE68" s="44" t="s">
        <v>437</v>
      </c>
      <c r="BF68" s="34" t="s">
        <v>438</v>
      </c>
      <c r="BG68" s="34" t="s">
        <v>439</v>
      </c>
      <c r="BH68" s="31" t="s">
        <v>440</v>
      </c>
      <c r="BI68" s="31" t="s">
        <v>441</v>
      </c>
      <c r="BJ68" s="31"/>
      <c r="BK68" s="31"/>
      <c r="BL68" s="31"/>
      <c r="BM68" s="31"/>
      <c r="BN68" s="31"/>
      <c r="BO68" s="31"/>
      <c r="BP68" s="31"/>
      <c r="BQ68" s="31"/>
    </row>
    <row r="69" spans="1:69" ht="42" hidden="1" customHeight="1" x14ac:dyDescent="0.35">
      <c r="A69" s="28" t="e">
        <f>IF(+[1]!Info_Productos_Cuantitativo[[#This Row],[Producto No.]]="","",+[1]!Info_Productos_Cuantitativo[[#This Row],[Producto No.]])</f>
        <v>#REF!</v>
      </c>
      <c r="B69" s="28" t="e">
        <f>IF(+[1]!Info_Productos_Cuantitativo[[#This Row],[Key]]="","",+[1]!Info_Productos_Cuantitativo[[#This Row],[Key]])</f>
        <v>#REF!</v>
      </c>
      <c r="C69" s="28" t="e">
        <f>IF(+[1]!Info_Productos_Cuantitativo[[#This Row],[Producto esperado]]="","",+[1]!Info_Productos_Cuantitativo[[#This Row],[Producto esperado]])</f>
        <v>#REF!</v>
      </c>
      <c r="D69" s="28" t="e">
        <f>IF(+[1]!Info_Productos_Cuantitativo[[#This Row],[Nombre indicador de Producto]]="","",+[1]!Info_Productos_Cuantitativo[[#This Row],[Nombre indicador de Producto]])</f>
        <v>#REF!</v>
      </c>
      <c r="E69" s="28" t="e">
        <f>IF(+[1]!Info_Productos_Cuantitativo[[#This Row],[Sector Líder]]="","",+[1]!Info_Productos_Cuantitativo[[#This Row],[Sector Líder]])</f>
        <v>#REF!</v>
      </c>
      <c r="F69" s="28" t="e">
        <f>IF(+[1]!Info_Productos_Cuantitativo[[#This Row],[Ponderación relativa del Producto (%)]]="","",+[1]!Info_Productos_Cuantitativo[[#This Row],[Ponderación relativa del Producto (%)]])</f>
        <v>#REF!</v>
      </c>
      <c r="G69" s="28" t="e">
        <f>IF(+[1]!Info_Productos_Cuantitativo[[#This Row],[Valor Linea Base]]="","",+[1]!Info_Productos_Cuantitativo[[#This Row],[Valor Linea Base]])</f>
        <v>#REF!</v>
      </c>
      <c r="H69" s="28" t="e">
        <f>IF(+[1]!Info_Productos_Cuantitativo[[#This Row],[Tipo de anualización]]="","",+[1]!Info_Productos_Cuantitativo[[#This Row],[Tipo de anualización]])</f>
        <v>#REF!</v>
      </c>
      <c r="I69" s="28" t="e">
        <f>IF(+[1]!Info_Productos_Cuantitativo[[#This Row],[Periodicidad de medición del indicador]]="","",+[1]!Info_Productos_Cuantitativo[[#This Row],[Periodicidad de medición del indicador]])</f>
        <v>#REF!</v>
      </c>
      <c r="J69" s="29" t="e">
        <f>IF(+[1]!Info_Productos_Cuantitativo[[#This Row],[Fecha de Inicio]]="","",+[1]!Info_Productos_Cuantitativo[[#This Row],[Fecha de Inicio]])</f>
        <v>#REF!</v>
      </c>
      <c r="K69" s="29" t="e">
        <f>IF(+[1]!Info_Productos_Cuantitativo[[#This Row],[Fecha de Finalización]]="","",+[1]!Info_Productos_Cuantitativo[[#This Row],[Fecha de Finalización]])</f>
        <v>#REF!</v>
      </c>
      <c r="L69" s="16" t="e">
        <f>IF(+[1]!Info_Productos_Cuantitativo[[#This Row],[Corte del último reporte]]="","",+[1]!Info_Productos_Cuantitativo[[#This Row],[Corte del último reporte]])</f>
        <v>#REF!</v>
      </c>
      <c r="M69" s="16" t="e">
        <f>IF(+[1]!Info_Productos_Cuantitativo[[#This Row],[Año del último reporte]]="","",+[1]!Info_Productos_Cuantitativo[[#This Row],[Año del último reporte]])</f>
        <v>#REF!</v>
      </c>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s="30" t="s">
        <v>442</v>
      </c>
      <c r="BC69" s="30" t="s">
        <v>443</v>
      </c>
      <c r="BD69" s="30" t="s">
        <v>444</v>
      </c>
      <c r="BE69" s="30" t="s">
        <v>445</v>
      </c>
      <c r="BF69" s="31" t="s">
        <v>446</v>
      </c>
      <c r="BG69" s="31" t="s">
        <v>447</v>
      </c>
      <c r="BH69" s="31" t="s">
        <v>448</v>
      </c>
      <c r="BI69" s="31" t="s">
        <v>449</v>
      </c>
      <c r="BJ69" s="31"/>
      <c r="BK69" s="31"/>
      <c r="BL69" s="31"/>
      <c r="BM69" s="31"/>
      <c r="BN69" s="31"/>
      <c r="BO69" s="31"/>
      <c r="BP69" s="31"/>
      <c r="BQ69" s="31"/>
    </row>
    <row r="70" spans="1:69" ht="42" hidden="1" customHeight="1" x14ac:dyDescent="0.35">
      <c r="A70" s="28" t="e">
        <f>IF(+[1]!Info_Productos_Cuantitativo[[#This Row],[Producto No.]]="","",+[1]!Info_Productos_Cuantitativo[[#This Row],[Producto No.]])</f>
        <v>#REF!</v>
      </c>
      <c r="B70" s="28" t="e">
        <f>IF(+[1]!Info_Productos_Cuantitativo[[#This Row],[Key]]="","",+[1]!Info_Productos_Cuantitativo[[#This Row],[Key]])</f>
        <v>#REF!</v>
      </c>
      <c r="C70" s="28" t="e">
        <f>IF(+[1]!Info_Productos_Cuantitativo[[#This Row],[Producto esperado]]="","",+[1]!Info_Productos_Cuantitativo[[#This Row],[Producto esperado]])</f>
        <v>#REF!</v>
      </c>
      <c r="D70" s="28" t="e">
        <f>IF(+[1]!Info_Productos_Cuantitativo[[#This Row],[Nombre indicador de Producto]]="","",+[1]!Info_Productos_Cuantitativo[[#This Row],[Nombre indicador de Producto]])</f>
        <v>#REF!</v>
      </c>
      <c r="E70" s="28" t="e">
        <f>IF(+[1]!Info_Productos_Cuantitativo[[#This Row],[Sector Líder]]="","",+[1]!Info_Productos_Cuantitativo[[#This Row],[Sector Líder]])</f>
        <v>#REF!</v>
      </c>
      <c r="F70" s="28" t="e">
        <f>IF(+[1]!Info_Productos_Cuantitativo[[#This Row],[Ponderación relativa del Producto (%)]]="","",+[1]!Info_Productos_Cuantitativo[[#This Row],[Ponderación relativa del Producto (%)]])</f>
        <v>#REF!</v>
      </c>
      <c r="G70" s="28" t="e">
        <f>IF(+[1]!Info_Productos_Cuantitativo[[#This Row],[Valor Linea Base]]="","",+[1]!Info_Productos_Cuantitativo[[#This Row],[Valor Linea Base]])</f>
        <v>#REF!</v>
      </c>
      <c r="H70" s="28" t="e">
        <f>IF(+[1]!Info_Productos_Cuantitativo[[#This Row],[Tipo de anualización]]="","",+[1]!Info_Productos_Cuantitativo[[#This Row],[Tipo de anualización]])</f>
        <v>#REF!</v>
      </c>
      <c r="I70" s="28" t="e">
        <f>IF(+[1]!Info_Productos_Cuantitativo[[#This Row],[Periodicidad de medición del indicador]]="","",+[1]!Info_Productos_Cuantitativo[[#This Row],[Periodicidad de medición del indicador]])</f>
        <v>#REF!</v>
      </c>
      <c r="J70" s="29" t="e">
        <f>IF(+[1]!Info_Productos_Cuantitativo[[#This Row],[Fecha de Inicio]]="","",+[1]!Info_Productos_Cuantitativo[[#This Row],[Fecha de Inicio]])</f>
        <v>#REF!</v>
      </c>
      <c r="K70" s="29" t="e">
        <f>IF(+[1]!Info_Productos_Cuantitativo[[#This Row],[Fecha de Finalización]]="","",+[1]!Info_Productos_Cuantitativo[[#This Row],[Fecha de Finalización]])</f>
        <v>#REF!</v>
      </c>
      <c r="L70" s="16" t="e">
        <f>IF(+[1]!Info_Productos_Cuantitativo[[#This Row],[Corte del último reporte]]="","",+[1]!Info_Productos_Cuantitativo[[#This Row],[Corte del último reporte]])</f>
        <v>#REF!</v>
      </c>
      <c r="M70" s="16" t="e">
        <f>IF(+[1]!Info_Productos_Cuantitativo[[#This Row],[Año del último reporte]]="","",+[1]!Info_Productos_Cuantitativo[[#This Row],[Año del último reporte]])</f>
        <v>#REF!</v>
      </c>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s="30" t="s">
        <v>444</v>
      </c>
      <c r="BC70" s="30" t="s">
        <v>443</v>
      </c>
      <c r="BD70" s="30" t="s">
        <v>444</v>
      </c>
      <c r="BE70" s="30" t="s">
        <v>445</v>
      </c>
      <c r="BF70" s="31" t="s">
        <v>450</v>
      </c>
      <c r="BG70" s="31" t="s">
        <v>445</v>
      </c>
      <c r="BH70" s="31" t="s">
        <v>451</v>
      </c>
      <c r="BI70" s="31" t="s">
        <v>452</v>
      </c>
      <c r="BJ70" s="31"/>
      <c r="BK70" s="31"/>
      <c r="BL70" s="31"/>
      <c r="BM70" s="31"/>
      <c r="BN70" s="31"/>
      <c r="BO70" s="31"/>
      <c r="BP70" s="31"/>
      <c r="BQ70" s="31"/>
    </row>
    <row r="71" spans="1:69" ht="42" hidden="1" customHeight="1" x14ac:dyDescent="0.35">
      <c r="A71" s="28" t="e">
        <f>IF(+[1]!Info_Productos_Cuantitativo[[#This Row],[Producto No.]]="","",+[1]!Info_Productos_Cuantitativo[[#This Row],[Producto No.]])</f>
        <v>#REF!</v>
      </c>
      <c r="B71" s="28" t="e">
        <f>IF(+[1]!Info_Productos_Cuantitativo[[#This Row],[Key]]="","",+[1]!Info_Productos_Cuantitativo[[#This Row],[Key]])</f>
        <v>#REF!</v>
      </c>
      <c r="C71" s="28" t="e">
        <f>IF(+[1]!Info_Productos_Cuantitativo[[#This Row],[Producto esperado]]="","",+[1]!Info_Productos_Cuantitativo[[#This Row],[Producto esperado]])</f>
        <v>#REF!</v>
      </c>
      <c r="D71" s="28" t="e">
        <f>IF(+[1]!Info_Productos_Cuantitativo[[#This Row],[Nombre indicador de Producto]]="","",+[1]!Info_Productos_Cuantitativo[[#This Row],[Nombre indicador de Producto]])</f>
        <v>#REF!</v>
      </c>
      <c r="E71" s="28" t="e">
        <f>IF(+[1]!Info_Productos_Cuantitativo[[#This Row],[Sector Líder]]="","",+[1]!Info_Productos_Cuantitativo[[#This Row],[Sector Líder]])</f>
        <v>#REF!</v>
      </c>
      <c r="F71" s="28" t="e">
        <f>IF(+[1]!Info_Productos_Cuantitativo[[#This Row],[Ponderación relativa del Producto (%)]]="","",+[1]!Info_Productos_Cuantitativo[[#This Row],[Ponderación relativa del Producto (%)]])</f>
        <v>#REF!</v>
      </c>
      <c r="G71" s="28" t="e">
        <f>IF(+[1]!Info_Productos_Cuantitativo[[#This Row],[Valor Linea Base]]="","",+[1]!Info_Productos_Cuantitativo[[#This Row],[Valor Linea Base]])</f>
        <v>#REF!</v>
      </c>
      <c r="H71" s="28" t="e">
        <f>IF(+[1]!Info_Productos_Cuantitativo[[#This Row],[Tipo de anualización]]="","",+[1]!Info_Productos_Cuantitativo[[#This Row],[Tipo de anualización]])</f>
        <v>#REF!</v>
      </c>
      <c r="I71" s="28" t="e">
        <f>IF(+[1]!Info_Productos_Cuantitativo[[#This Row],[Periodicidad de medición del indicador]]="","",+[1]!Info_Productos_Cuantitativo[[#This Row],[Periodicidad de medición del indicador]])</f>
        <v>#REF!</v>
      </c>
      <c r="J71" s="29" t="e">
        <f>IF(+[1]!Info_Productos_Cuantitativo[[#This Row],[Fecha de Inicio]]="","",+[1]!Info_Productos_Cuantitativo[[#This Row],[Fecha de Inicio]])</f>
        <v>#REF!</v>
      </c>
      <c r="K71" s="29" t="e">
        <f>IF(+[1]!Info_Productos_Cuantitativo[[#This Row],[Fecha de Finalización]]="","",+[1]!Info_Productos_Cuantitativo[[#This Row],[Fecha de Finalización]])</f>
        <v>#REF!</v>
      </c>
      <c r="L71" s="16" t="e">
        <f>IF(+[1]!Info_Productos_Cuantitativo[[#This Row],[Corte del último reporte]]="","",+[1]!Info_Productos_Cuantitativo[[#This Row],[Corte del último reporte]])</f>
        <v>#REF!</v>
      </c>
      <c r="M71" s="16" t="e">
        <f>IF(+[1]!Info_Productos_Cuantitativo[[#This Row],[Año del último reporte]]="","",+[1]!Info_Productos_Cuantitativo[[#This Row],[Año del último reporte]])</f>
        <v>#REF!</v>
      </c>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s="30" t="s">
        <v>192</v>
      </c>
      <c r="BC71" s="30" t="s">
        <v>453</v>
      </c>
      <c r="BD71" s="30" t="s">
        <v>454</v>
      </c>
      <c r="BE71" s="30" t="s">
        <v>455</v>
      </c>
      <c r="BF71" s="31" t="s">
        <v>456</v>
      </c>
      <c r="BG71" s="21" t="s">
        <v>457</v>
      </c>
      <c r="BH71" s="31" t="s">
        <v>458</v>
      </c>
      <c r="BI71" s="31" t="s">
        <v>455</v>
      </c>
      <c r="BJ71" s="31"/>
      <c r="BK71" s="31"/>
      <c r="BL71" s="31"/>
      <c r="BM71" s="31"/>
      <c r="BN71" s="31"/>
      <c r="BO71" s="31"/>
      <c r="BP71" s="31"/>
      <c r="BQ71" s="31"/>
    </row>
    <row r="72" spans="1:69" ht="42" hidden="1" customHeight="1" x14ac:dyDescent="0.35">
      <c r="A72" s="28" t="e">
        <f>IF(+[1]!Info_Productos_Cuantitativo[[#This Row],[Producto No.]]="","",+[1]!Info_Productos_Cuantitativo[[#This Row],[Producto No.]])</f>
        <v>#REF!</v>
      </c>
      <c r="B72" s="28" t="e">
        <f>IF(+[1]!Info_Productos_Cuantitativo[[#This Row],[Key]]="","",+[1]!Info_Productos_Cuantitativo[[#This Row],[Key]])</f>
        <v>#REF!</v>
      </c>
      <c r="C72" s="28" t="e">
        <f>IF(+[1]!Info_Productos_Cuantitativo[[#This Row],[Producto esperado]]="","",+[1]!Info_Productos_Cuantitativo[[#This Row],[Producto esperado]])</f>
        <v>#REF!</v>
      </c>
      <c r="D72" s="28" t="e">
        <f>IF(+[1]!Info_Productos_Cuantitativo[[#This Row],[Nombre indicador de Producto]]="","",+[1]!Info_Productos_Cuantitativo[[#This Row],[Nombre indicador de Producto]])</f>
        <v>#REF!</v>
      </c>
      <c r="E72" s="28" t="e">
        <f>IF(+[1]!Info_Productos_Cuantitativo[[#This Row],[Sector Líder]]="","",+[1]!Info_Productos_Cuantitativo[[#This Row],[Sector Líder]])</f>
        <v>#REF!</v>
      </c>
      <c r="F72" s="28" t="e">
        <f>IF(+[1]!Info_Productos_Cuantitativo[[#This Row],[Ponderación relativa del Producto (%)]]="","",+[1]!Info_Productos_Cuantitativo[[#This Row],[Ponderación relativa del Producto (%)]])</f>
        <v>#REF!</v>
      </c>
      <c r="G72" s="28" t="e">
        <f>IF(+[1]!Info_Productos_Cuantitativo[[#This Row],[Valor Linea Base]]="","",+[1]!Info_Productos_Cuantitativo[[#This Row],[Valor Linea Base]])</f>
        <v>#REF!</v>
      </c>
      <c r="H72" s="28" t="e">
        <f>IF(+[1]!Info_Productos_Cuantitativo[[#This Row],[Tipo de anualización]]="","",+[1]!Info_Productos_Cuantitativo[[#This Row],[Tipo de anualización]])</f>
        <v>#REF!</v>
      </c>
      <c r="I72" s="28" t="e">
        <f>IF(+[1]!Info_Productos_Cuantitativo[[#This Row],[Periodicidad de medición del indicador]]="","",+[1]!Info_Productos_Cuantitativo[[#This Row],[Periodicidad de medición del indicador]])</f>
        <v>#REF!</v>
      </c>
      <c r="J72" s="29" t="e">
        <f>IF(+[1]!Info_Productos_Cuantitativo[[#This Row],[Fecha de Inicio]]="","",+[1]!Info_Productos_Cuantitativo[[#This Row],[Fecha de Inicio]])</f>
        <v>#REF!</v>
      </c>
      <c r="K72" s="29" t="e">
        <f>IF(+[1]!Info_Productos_Cuantitativo[[#This Row],[Fecha de Finalización]]="","",+[1]!Info_Productos_Cuantitativo[[#This Row],[Fecha de Finalización]])</f>
        <v>#REF!</v>
      </c>
      <c r="L72" s="16" t="e">
        <f>IF(+[1]!Info_Productos_Cuantitativo[[#This Row],[Corte del último reporte]]="","",+[1]!Info_Productos_Cuantitativo[[#This Row],[Corte del último reporte]])</f>
        <v>#REF!</v>
      </c>
      <c r="M72" s="16" t="e">
        <f>IF(+[1]!Info_Productos_Cuantitativo[[#This Row],[Año del último reporte]]="","",+[1]!Info_Productos_Cuantitativo[[#This Row],[Año del último reporte]])</f>
        <v>#REF!</v>
      </c>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s="30" t="s">
        <v>443</v>
      </c>
      <c r="BC72" s="30" t="s">
        <v>443</v>
      </c>
      <c r="BD72" s="30" t="s">
        <v>443</v>
      </c>
      <c r="BE72" s="30" t="s">
        <v>443</v>
      </c>
      <c r="BF72" t="s">
        <v>459</v>
      </c>
      <c r="BG72" t="s">
        <v>459</v>
      </c>
      <c r="BH72" t="s">
        <v>459</v>
      </c>
      <c r="BI72" t="s">
        <v>459</v>
      </c>
      <c r="BJ72"/>
      <c r="BK72"/>
      <c r="BL72"/>
      <c r="BM72"/>
      <c r="BN72"/>
      <c r="BO72"/>
      <c r="BP72"/>
      <c r="BQ72"/>
    </row>
    <row r="73" spans="1:69" ht="42" hidden="1" customHeight="1" x14ac:dyDescent="0.35">
      <c r="A73" s="28" t="e">
        <f>IF(+[1]!Info_Productos_Cuantitativo[[#This Row],[Producto No.]]="","",+[1]!Info_Productos_Cuantitativo[[#This Row],[Producto No.]])</f>
        <v>#REF!</v>
      </c>
      <c r="B73" s="28" t="e">
        <f>IF(+[1]!Info_Productos_Cuantitativo[[#This Row],[Key]]="","",+[1]!Info_Productos_Cuantitativo[[#This Row],[Key]])</f>
        <v>#REF!</v>
      </c>
      <c r="C73" s="28" t="e">
        <f>IF(+[1]!Info_Productos_Cuantitativo[[#This Row],[Producto esperado]]="","",+[1]!Info_Productos_Cuantitativo[[#This Row],[Producto esperado]])</f>
        <v>#REF!</v>
      </c>
      <c r="D73" s="28" t="e">
        <f>IF(+[1]!Info_Productos_Cuantitativo[[#This Row],[Nombre indicador de Producto]]="","",+[1]!Info_Productos_Cuantitativo[[#This Row],[Nombre indicador de Producto]])</f>
        <v>#REF!</v>
      </c>
      <c r="E73" s="28" t="e">
        <f>IF(+[1]!Info_Productos_Cuantitativo[[#This Row],[Sector Líder]]="","",+[1]!Info_Productos_Cuantitativo[[#This Row],[Sector Líder]])</f>
        <v>#REF!</v>
      </c>
      <c r="F73" s="28" t="e">
        <f>IF(+[1]!Info_Productos_Cuantitativo[[#This Row],[Ponderación relativa del Producto (%)]]="","",+[1]!Info_Productos_Cuantitativo[[#This Row],[Ponderación relativa del Producto (%)]])</f>
        <v>#REF!</v>
      </c>
      <c r="G73" s="28" t="e">
        <f>IF(+[1]!Info_Productos_Cuantitativo[[#This Row],[Valor Linea Base]]="","",+[1]!Info_Productos_Cuantitativo[[#This Row],[Valor Linea Base]])</f>
        <v>#REF!</v>
      </c>
      <c r="H73" s="28" t="e">
        <f>IF(+[1]!Info_Productos_Cuantitativo[[#This Row],[Tipo de anualización]]="","",+[1]!Info_Productos_Cuantitativo[[#This Row],[Tipo de anualización]])</f>
        <v>#REF!</v>
      </c>
      <c r="I73" s="28" t="e">
        <f>IF(+[1]!Info_Productos_Cuantitativo[[#This Row],[Periodicidad de medición del indicador]]="","",+[1]!Info_Productos_Cuantitativo[[#This Row],[Periodicidad de medición del indicador]])</f>
        <v>#REF!</v>
      </c>
      <c r="J73" s="29" t="e">
        <f>IF(+[1]!Info_Productos_Cuantitativo[[#This Row],[Fecha de Inicio]]="","",+[1]!Info_Productos_Cuantitativo[[#This Row],[Fecha de Inicio]])</f>
        <v>#REF!</v>
      </c>
      <c r="K73" s="29" t="e">
        <f>IF(+[1]!Info_Productos_Cuantitativo[[#This Row],[Fecha de Finalización]]="","",+[1]!Info_Productos_Cuantitativo[[#This Row],[Fecha de Finalización]])</f>
        <v>#REF!</v>
      </c>
      <c r="L73" s="16" t="e">
        <f>IF(+[1]!Info_Productos_Cuantitativo[[#This Row],[Corte del último reporte]]="","",+[1]!Info_Productos_Cuantitativo[[#This Row],[Corte del último reporte]])</f>
        <v>#REF!</v>
      </c>
      <c r="M73" s="16" t="e">
        <f>IF(+[1]!Info_Productos_Cuantitativo[[#This Row],[Año del último reporte]]="","",+[1]!Info_Productos_Cuantitativo[[#This Row],[Año del último reporte]])</f>
        <v>#REF!</v>
      </c>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s="30" t="s">
        <v>460</v>
      </c>
      <c r="BC73" s="30" t="s">
        <v>461</v>
      </c>
      <c r="BD73" s="32" t="s">
        <v>462</v>
      </c>
      <c r="BE73" s="32" t="s">
        <v>463</v>
      </c>
      <c r="BF73" s="32" t="s">
        <v>464</v>
      </c>
      <c r="BG73" s="32" t="s">
        <v>465</v>
      </c>
      <c r="BH73"/>
      <c r="BI73"/>
      <c r="BJ73"/>
      <c r="BK73"/>
      <c r="BL73"/>
      <c r="BM73"/>
      <c r="BN73"/>
      <c r="BO73"/>
      <c r="BP73"/>
      <c r="BQ73"/>
    </row>
    <row r="74" spans="1:69" ht="42" hidden="1" customHeight="1" x14ac:dyDescent="0.35">
      <c r="A74" s="28" t="e">
        <f>IF(+[1]!Info_Productos_Cuantitativo[[#This Row],[Producto No.]]="","",+[1]!Info_Productos_Cuantitativo[[#This Row],[Producto No.]])</f>
        <v>#REF!</v>
      </c>
      <c r="B74" s="28" t="e">
        <f>IF(+[1]!Info_Productos_Cuantitativo[[#This Row],[Key]]="","",+[1]!Info_Productos_Cuantitativo[[#This Row],[Key]])</f>
        <v>#REF!</v>
      </c>
      <c r="C74" s="28" t="e">
        <f>IF(+[1]!Info_Productos_Cuantitativo[[#This Row],[Producto esperado]]="","",+[1]!Info_Productos_Cuantitativo[[#This Row],[Producto esperado]])</f>
        <v>#REF!</v>
      </c>
      <c r="D74" s="28" t="e">
        <f>IF(+[1]!Info_Productos_Cuantitativo[[#This Row],[Nombre indicador de Producto]]="","",+[1]!Info_Productos_Cuantitativo[[#This Row],[Nombre indicador de Producto]])</f>
        <v>#REF!</v>
      </c>
      <c r="E74" s="28" t="e">
        <f>IF(+[1]!Info_Productos_Cuantitativo[[#This Row],[Sector Líder]]="","",+[1]!Info_Productos_Cuantitativo[[#This Row],[Sector Líder]])</f>
        <v>#REF!</v>
      </c>
      <c r="F74" s="28" t="e">
        <f>IF(+[1]!Info_Productos_Cuantitativo[[#This Row],[Ponderación relativa del Producto (%)]]="","",+[1]!Info_Productos_Cuantitativo[[#This Row],[Ponderación relativa del Producto (%)]])</f>
        <v>#REF!</v>
      </c>
      <c r="G74" s="28" t="e">
        <f>IF(+[1]!Info_Productos_Cuantitativo[[#This Row],[Valor Linea Base]]="","",+[1]!Info_Productos_Cuantitativo[[#This Row],[Valor Linea Base]])</f>
        <v>#REF!</v>
      </c>
      <c r="H74" s="28" t="e">
        <f>IF(+[1]!Info_Productos_Cuantitativo[[#This Row],[Tipo de anualización]]="","",+[1]!Info_Productos_Cuantitativo[[#This Row],[Tipo de anualización]])</f>
        <v>#REF!</v>
      </c>
      <c r="I74" s="28" t="e">
        <f>IF(+[1]!Info_Productos_Cuantitativo[[#This Row],[Periodicidad de medición del indicador]]="","",+[1]!Info_Productos_Cuantitativo[[#This Row],[Periodicidad de medición del indicador]])</f>
        <v>#REF!</v>
      </c>
      <c r="J74" s="29" t="e">
        <f>IF(+[1]!Info_Productos_Cuantitativo[[#This Row],[Fecha de Inicio]]="","",+[1]!Info_Productos_Cuantitativo[[#This Row],[Fecha de Inicio]])</f>
        <v>#REF!</v>
      </c>
      <c r="K74" s="29" t="e">
        <f>IF(+[1]!Info_Productos_Cuantitativo[[#This Row],[Fecha de Finalización]]="","",+[1]!Info_Productos_Cuantitativo[[#This Row],[Fecha de Finalización]])</f>
        <v>#REF!</v>
      </c>
      <c r="L74" s="16" t="e">
        <f>IF(+[1]!Info_Productos_Cuantitativo[[#This Row],[Corte del último reporte]]="","",+[1]!Info_Productos_Cuantitativo[[#This Row],[Corte del último reporte]])</f>
        <v>#REF!</v>
      </c>
      <c r="M74" s="16" t="e">
        <f>IF(+[1]!Info_Productos_Cuantitativo[[#This Row],[Año del último reporte]]="","",+[1]!Info_Productos_Cuantitativo[[#This Row],[Año del último reporte]])</f>
        <v>#REF!</v>
      </c>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s="30" t="s">
        <v>466</v>
      </c>
      <c r="BC74" s="30" t="s">
        <v>467</v>
      </c>
      <c r="BD74" s="53" t="s">
        <v>468</v>
      </c>
      <c r="BE74" s="40" t="s">
        <v>469</v>
      </c>
      <c r="BF74" s="41" t="s">
        <v>470</v>
      </c>
      <c r="BG74" s="31" t="s">
        <v>471</v>
      </c>
      <c r="BH74"/>
      <c r="BI74"/>
      <c r="BJ74"/>
      <c r="BK74"/>
      <c r="BL74"/>
      <c r="BM74"/>
      <c r="BN74"/>
      <c r="BO74"/>
      <c r="BP74"/>
      <c r="BQ74"/>
    </row>
    <row r="75" spans="1:69" ht="42" hidden="1" customHeight="1" x14ac:dyDescent="0.35">
      <c r="A75" s="28" t="e">
        <f>IF(+[1]!Info_Productos_Cuantitativo[[#This Row],[Producto No.]]="","",+[1]!Info_Productos_Cuantitativo[[#This Row],[Producto No.]])</f>
        <v>#REF!</v>
      </c>
      <c r="B75" s="28" t="e">
        <f>IF(+[1]!Info_Productos_Cuantitativo[[#This Row],[Key]]="","",+[1]!Info_Productos_Cuantitativo[[#This Row],[Key]])</f>
        <v>#REF!</v>
      </c>
      <c r="C75" s="28" t="e">
        <f>IF(+[1]!Info_Productos_Cuantitativo[[#This Row],[Producto esperado]]="","",+[1]!Info_Productos_Cuantitativo[[#This Row],[Producto esperado]])</f>
        <v>#REF!</v>
      </c>
      <c r="D75" s="28" t="e">
        <f>IF(+[1]!Info_Productos_Cuantitativo[[#This Row],[Nombre indicador de Producto]]="","",+[1]!Info_Productos_Cuantitativo[[#This Row],[Nombre indicador de Producto]])</f>
        <v>#REF!</v>
      </c>
      <c r="E75" s="28" t="e">
        <f>IF(+[1]!Info_Productos_Cuantitativo[[#This Row],[Sector Líder]]="","",+[1]!Info_Productos_Cuantitativo[[#This Row],[Sector Líder]])</f>
        <v>#REF!</v>
      </c>
      <c r="F75" s="28" t="e">
        <f>IF(+[1]!Info_Productos_Cuantitativo[[#This Row],[Ponderación relativa del Producto (%)]]="","",+[1]!Info_Productos_Cuantitativo[[#This Row],[Ponderación relativa del Producto (%)]])</f>
        <v>#REF!</v>
      </c>
      <c r="G75" s="28" t="e">
        <f>IF(+[1]!Info_Productos_Cuantitativo[[#This Row],[Valor Linea Base]]="","",+[1]!Info_Productos_Cuantitativo[[#This Row],[Valor Linea Base]])</f>
        <v>#REF!</v>
      </c>
      <c r="H75" s="28" t="e">
        <f>IF(+[1]!Info_Productos_Cuantitativo[[#This Row],[Tipo de anualización]]="","",+[1]!Info_Productos_Cuantitativo[[#This Row],[Tipo de anualización]])</f>
        <v>#REF!</v>
      </c>
      <c r="I75" s="28" t="e">
        <f>IF(+[1]!Info_Productos_Cuantitativo[[#This Row],[Periodicidad de medición del indicador]]="","",+[1]!Info_Productos_Cuantitativo[[#This Row],[Periodicidad de medición del indicador]])</f>
        <v>#REF!</v>
      </c>
      <c r="J75" s="29" t="e">
        <f>IF(+[1]!Info_Productos_Cuantitativo[[#This Row],[Fecha de Inicio]]="","",+[1]!Info_Productos_Cuantitativo[[#This Row],[Fecha de Inicio]])</f>
        <v>#REF!</v>
      </c>
      <c r="K75" s="29" t="e">
        <f>IF(+[1]!Info_Productos_Cuantitativo[[#This Row],[Fecha de Finalización]]="","",+[1]!Info_Productos_Cuantitativo[[#This Row],[Fecha de Finalización]])</f>
        <v>#REF!</v>
      </c>
      <c r="L75" s="16" t="e">
        <f>IF(+[1]!Info_Productos_Cuantitativo[[#This Row],[Corte del último reporte]]="","",+[1]!Info_Productos_Cuantitativo[[#This Row],[Corte del último reporte]])</f>
        <v>#REF!</v>
      </c>
      <c r="M75" s="16" t="e">
        <f>IF(+[1]!Info_Productos_Cuantitativo[[#This Row],[Año del último reporte]]="","",+[1]!Info_Productos_Cuantitativo[[#This Row],[Año del último reporte]])</f>
        <v>#REF!</v>
      </c>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s="30" t="s">
        <v>472</v>
      </c>
      <c r="BC75" s="30" t="s">
        <v>473</v>
      </c>
      <c r="BD75" s="30" t="s">
        <v>474</v>
      </c>
      <c r="BE75" s="30" t="s">
        <v>475</v>
      </c>
      <c r="BF75" s="31" t="s">
        <v>476</v>
      </c>
      <c r="BG75" s="31" t="s">
        <v>477</v>
      </c>
      <c r="BH75" s="31" t="s">
        <v>478</v>
      </c>
      <c r="BI75" s="31" t="s">
        <v>475</v>
      </c>
      <c r="BJ75" s="31"/>
      <c r="BK75" s="31"/>
      <c r="BL75" s="31"/>
      <c r="BM75" s="31"/>
      <c r="BN75" s="31"/>
      <c r="BO75" s="31"/>
      <c r="BP75" s="31"/>
      <c r="BQ75" s="31"/>
    </row>
    <row r="76" spans="1:69" ht="42" hidden="1" customHeight="1" x14ac:dyDescent="0.35">
      <c r="A76" s="28" t="e">
        <f>IF(+[1]!Info_Productos_Cuantitativo[[#This Row],[Producto No.]]="","",+[1]!Info_Productos_Cuantitativo[[#This Row],[Producto No.]])</f>
        <v>#REF!</v>
      </c>
      <c r="B76" s="28" t="e">
        <f>IF(+[1]!Info_Productos_Cuantitativo[[#This Row],[Key]]="","",+[1]!Info_Productos_Cuantitativo[[#This Row],[Key]])</f>
        <v>#REF!</v>
      </c>
      <c r="C76" s="28" t="e">
        <f>IF(+[1]!Info_Productos_Cuantitativo[[#This Row],[Producto esperado]]="","",+[1]!Info_Productos_Cuantitativo[[#This Row],[Producto esperado]])</f>
        <v>#REF!</v>
      </c>
      <c r="D76" s="28" t="e">
        <f>IF(+[1]!Info_Productos_Cuantitativo[[#This Row],[Nombre indicador de Producto]]="","",+[1]!Info_Productos_Cuantitativo[[#This Row],[Nombre indicador de Producto]])</f>
        <v>#REF!</v>
      </c>
      <c r="E76" s="28" t="e">
        <f>IF(+[1]!Info_Productos_Cuantitativo[[#This Row],[Sector Líder]]="","",+[1]!Info_Productos_Cuantitativo[[#This Row],[Sector Líder]])</f>
        <v>#REF!</v>
      </c>
      <c r="F76" s="28" t="e">
        <f>IF(+[1]!Info_Productos_Cuantitativo[[#This Row],[Ponderación relativa del Producto (%)]]="","",+[1]!Info_Productos_Cuantitativo[[#This Row],[Ponderación relativa del Producto (%)]])</f>
        <v>#REF!</v>
      </c>
      <c r="G76" s="28" t="e">
        <f>IF(+[1]!Info_Productos_Cuantitativo[[#This Row],[Valor Linea Base]]="","",+[1]!Info_Productos_Cuantitativo[[#This Row],[Valor Linea Base]])</f>
        <v>#REF!</v>
      </c>
      <c r="H76" s="28" t="e">
        <f>IF(+[1]!Info_Productos_Cuantitativo[[#This Row],[Tipo de anualización]]="","",+[1]!Info_Productos_Cuantitativo[[#This Row],[Tipo de anualización]])</f>
        <v>#REF!</v>
      </c>
      <c r="I76" s="28" t="e">
        <f>IF(+[1]!Info_Productos_Cuantitativo[[#This Row],[Periodicidad de medición del indicador]]="","",+[1]!Info_Productos_Cuantitativo[[#This Row],[Periodicidad de medición del indicador]])</f>
        <v>#REF!</v>
      </c>
      <c r="J76" s="29" t="e">
        <f>IF(+[1]!Info_Productos_Cuantitativo[[#This Row],[Fecha de Inicio]]="","",+[1]!Info_Productos_Cuantitativo[[#This Row],[Fecha de Inicio]])</f>
        <v>#REF!</v>
      </c>
      <c r="K76" s="29" t="e">
        <f>IF(+[1]!Info_Productos_Cuantitativo[[#This Row],[Fecha de Finalización]]="","",+[1]!Info_Productos_Cuantitativo[[#This Row],[Fecha de Finalización]])</f>
        <v>#REF!</v>
      </c>
      <c r="L76" s="16" t="e">
        <f>IF(+[1]!Info_Productos_Cuantitativo[[#This Row],[Corte del último reporte]]="","",+[1]!Info_Productos_Cuantitativo[[#This Row],[Corte del último reporte]])</f>
        <v>#REF!</v>
      </c>
      <c r="M76" s="16" t="e">
        <f>IF(+[1]!Info_Productos_Cuantitativo[[#This Row],[Año del último reporte]]="","",+[1]!Info_Productos_Cuantitativo[[#This Row],[Año del último reporte]])</f>
        <v>#REF!</v>
      </c>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s="30" t="s">
        <v>479</v>
      </c>
      <c r="BC76" s="30" t="s">
        <v>480</v>
      </c>
      <c r="BD76" s="31" t="s">
        <v>481</v>
      </c>
      <c r="BE76" s="31" t="s">
        <v>482</v>
      </c>
      <c r="BF76" s="31" t="s">
        <v>483</v>
      </c>
      <c r="BG76" s="31" t="s">
        <v>484</v>
      </c>
      <c r="BH76"/>
      <c r="BI76"/>
      <c r="BJ76"/>
      <c r="BK76"/>
      <c r="BL76"/>
      <c r="BM76"/>
      <c r="BN76"/>
      <c r="BO76"/>
      <c r="BP76"/>
      <c r="BQ76"/>
    </row>
    <row r="77" spans="1:69" ht="42" hidden="1" customHeight="1" x14ac:dyDescent="0.35">
      <c r="A77" s="28" t="e">
        <f>IF(+[1]!Info_Productos_Cuantitativo[[#This Row],[Producto No.]]="","",+[1]!Info_Productos_Cuantitativo[[#This Row],[Producto No.]])</f>
        <v>#REF!</v>
      </c>
      <c r="B77" s="28" t="e">
        <f>IF(+[1]!Info_Productos_Cuantitativo[[#This Row],[Key]]="","",+[1]!Info_Productos_Cuantitativo[[#This Row],[Key]])</f>
        <v>#REF!</v>
      </c>
      <c r="C77" s="28" t="e">
        <f>IF(+[1]!Info_Productos_Cuantitativo[[#This Row],[Producto esperado]]="","",+[1]!Info_Productos_Cuantitativo[[#This Row],[Producto esperado]])</f>
        <v>#REF!</v>
      </c>
      <c r="D77" s="28" t="e">
        <f>IF(+[1]!Info_Productos_Cuantitativo[[#This Row],[Nombre indicador de Producto]]="","",+[1]!Info_Productos_Cuantitativo[[#This Row],[Nombre indicador de Producto]])</f>
        <v>#REF!</v>
      </c>
      <c r="E77" s="28" t="e">
        <f>IF(+[1]!Info_Productos_Cuantitativo[[#This Row],[Sector Líder]]="","",+[1]!Info_Productos_Cuantitativo[[#This Row],[Sector Líder]])</f>
        <v>#REF!</v>
      </c>
      <c r="F77" s="28" t="e">
        <f>IF(+[1]!Info_Productos_Cuantitativo[[#This Row],[Ponderación relativa del Producto (%)]]="","",+[1]!Info_Productos_Cuantitativo[[#This Row],[Ponderación relativa del Producto (%)]])</f>
        <v>#REF!</v>
      </c>
      <c r="G77" s="28" t="e">
        <f>IF(+[1]!Info_Productos_Cuantitativo[[#This Row],[Valor Linea Base]]="","",+[1]!Info_Productos_Cuantitativo[[#This Row],[Valor Linea Base]])</f>
        <v>#REF!</v>
      </c>
      <c r="H77" s="28" t="e">
        <f>IF(+[1]!Info_Productos_Cuantitativo[[#This Row],[Tipo de anualización]]="","",+[1]!Info_Productos_Cuantitativo[[#This Row],[Tipo de anualización]])</f>
        <v>#REF!</v>
      </c>
      <c r="I77" s="28" t="e">
        <f>IF(+[1]!Info_Productos_Cuantitativo[[#This Row],[Periodicidad de medición del indicador]]="","",+[1]!Info_Productos_Cuantitativo[[#This Row],[Periodicidad de medición del indicador]])</f>
        <v>#REF!</v>
      </c>
      <c r="J77" s="29" t="e">
        <f>IF(+[1]!Info_Productos_Cuantitativo[[#This Row],[Fecha de Inicio]]="","",+[1]!Info_Productos_Cuantitativo[[#This Row],[Fecha de Inicio]])</f>
        <v>#REF!</v>
      </c>
      <c r="K77" s="29" t="e">
        <f>IF(+[1]!Info_Productos_Cuantitativo[[#This Row],[Fecha de Finalización]]="","",+[1]!Info_Productos_Cuantitativo[[#This Row],[Fecha de Finalización]])</f>
        <v>#REF!</v>
      </c>
      <c r="L77" s="16" t="e">
        <f>IF(+[1]!Info_Productos_Cuantitativo[[#This Row],[Corte del último reporte]]="","",+[1]!Info_Productos_Cuantitativo[[#This Row],[Corte del último reporte]])</f>
        <v>#REF!</v>
      </c>
      <c r="M77" s="16" t="e">
        <f>IF(+[1]!Info_Productos_Cuantitativo[[#This Row],[Año del último reporte]]="","",+[1]!Info_Productos_Cuantitativo[[#This Row],[Año del último reporte]])</f>
        <v>#REF!</v>
      </c>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s="30" t="s">
        <v>485</v>
      </c>
      <c r="BC77" s="30" t="s">
        <v>486</v>
      </c>
      <c r="BD77" s="30" t="s">
        <v>487</v>
      </c>
      <c r="BE77" s="30" t="s">
        <v>488</v>
      </c>
      <c r="BF77" s="31" t="s">
        <v>489</v>
      </c>
      <c r="BG77" s="31" t="s">
        <v>490</v>
      </c>
      <c r="BH77"/>
      <c r="BI77"/>
      <c r="BJ77"/>
      <c r="BK77"/>
      <c r="BL77"/>
      <c r="BM77"/>
      <c r="BN77"/>
      <c r="BO77"/>
      <c r="BP77"/>
      <c r="BQ77"/>
    </row>
    <row r="78" spans="1:69" ht="42" hidden="1" customHeight="1" x14ac:dyDescent="0.35">
      <c r="A78" s="28" t="e">
        <f>IF(+[1]!Info_Productos_Cuantitativo[[#This Row],[Producto No.]]="","",+[1]!Info_Productos_Cuantitativo[[#This Row],[Producto No.]])</f>
        <v>#REF!</v>
      </c>
      <c r="B78" s="28" t="e">
        <f>IF(+[1]!Info_Productos_Cuantitativo[[#This Row],[Key]]="","",+[1]!Info_Productos_Cuantitativo[[#This Row],[Key]])</f>
        <v>#REF!</v>
      </c>
      <c r="C78" s="28" t="e">
        <f>IF(+[1]!Info_Productos_Cuantitativo[[#This Row],[Producto esperado]]="","",+[1]!Info_Productos_Cuantitativo[[#This Row],[Producto esperado]])</f>
        <v>#REF!</v>
      </c>
      <c r="D78" s="28" t="e">
        <f>IF(+[1]!Info_Productos_Cuantitativo[[#This Row],[Nombre indicador de Producto]]="","",+[1]!Info_Productos_Cuantitativo[[#This Row],[Nombre indicador de Producto]])</f>
        <v>#REF!</v>
      </c>
      <c r="E78" s="28" t="e">
        <f>IF(+[1]!Info_Productos_Cuantitativo[[#This Row],[Sector Líder]]="","",+[1]!Info_Productos_Cuantitativo[[#This Row],[Sector Líder]])</f>
        <v>#REF!</v>
      </c>
      <c r="F78" s="28" t="e">
        <f>IF(+[1]!Info_Productos_Cuantitativo[[#This Row],[Ponderación relativa del Producto (%)]]="","",+[1]!Info_Productos_Cuantitativo[[#This Row],[Ponderación relativa del Producto (%)]])</f>
        <v>#REF!</v>
      </c>
      <c r="G78" s="28" t="e">
        <f>IF(+[1]!Info_Productos_Cuantitativo[[#This Row],[Valor Linea Base]]="","",+[1]!Info_Productos_Cuantitativo[[#This Row],[Valor Linea Base]])</f>
        <v>#REF!</v>
      </c>
      <c r="H78" s="28" t="e">
        <f>IF(+[1]!Info_Productos_Cuantitativo[[#This Row],[Tipo de anualización]]="","",+[1]!Info_Productos_Cuantitativo[[#This Row],[Tipo de anualización]])</f>
        <v>#REF!</v>
      </c>
      <c r="I78" s="28" t="e">
        <f>IF(+[1]!Info_Productos_Cuantitativo[[#This Row],[Periodicidad de medición del indicador]]="","",+[1]!Info_Productos_Cuantitativo[[#This Row],[Periodicidad de medición del indicador]])</f>
        <v>#REF!</v>
      </c>
      <c r="J78" s="29" t="e">
        <f>IF(+[1]!Info_Productos_Cuantitativo[[#This Row],[Fecha de Inicio]]="","",+[1]!Info_Productos_Cuantitativo[[#This Row],[Fecha de Inicio]])</f>
        <v>#REF!</v>
      </c>
      <c r="K78" s="29" t="e">
        <f>IF(+[1]!Info_Productos_Cuantitativo[[#This Row],[Fecha de Finalización]]="","",+[1]!Info_Productos_Cuantitativo[[#This Row],[Fecha de Finalización]])</f>
        <v>#REF!</v>
      </c>
      <c r="L78" s="16" t="e">
        <f>IF(+[1]!Info_Productos_Cuantitativo[[#This Row],[Corte del último reporte]]="","",+[1]!Info_Productos_Cuantitativo[[#This Row],[Corte del último reporte]])</f>
        <v>#REF!</v>
      </c>
      <c r="M78" s="16" t="e">
        <f>IF(+[1]!Info_Productos_Cuantitativo[[#This Row],[Año del último reporte]]="","",+[1]!Info_Productos_Cuantitativo[[#This Row],[Año del último reporte]])</f>
        <v>#REF!</v>
      </c>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s="30" t="s">
        <v>491</v>
      </c>
      <c r="BC78" s="30" t="s">
        <v>443</v>
      </c>
      <c r="BD78" s="30" t="s">
        <v>492</v>
      </c>
      <c r="BE78" s="30" t="s">
        <v>493</v>
      </c>
      <c r="BF78" s="54" t="s">
        <v>494</v>
      </c>
      <c r="BG78" s="54" t="s">
        <v>495</v>
      </c>
      <c r="BH78"/>
      <c r="BI78"/>
      <c r="BJ78"/>
      <c r="BK78"/>
      <c r="BL78"/>
      <c r="BM78"/>
      <c r="BN78"/>
      <c r="BO78"/>
      <c r="BP78"/>
      <c r="BQ78"/>
    </row>
    <row r="79" spans="1:69" ht="42" hidden="1" customHeight="1" x14ac:dyDescent="0.35">
      <c r="A79" s="28" t="e">
        <f>IF(+[1]!Info_Productos_Cuantitativo[[#This Row],[Producto No.]]="","",+[1]!Info_Productos_Cuantitativo[[#This Row],[Producto No.]])</f>
        <v>#REF!</v>
      </c>
      <c r="B79" s="28" t="e">
        <f>IF(+[1]!Info_Productos_Cuantitativo[[#This Row],[Key]]="","",+[1]!Info_Productos_Cuantitativo[[#This Row],[Key]])</f>
        <v>#REF!</v>
      </c>
      <c r="C79" s="28" t="e">
        <f>IF(+[1]!Info_Productos_Cuantitativo[[#This Row],[Producto esperado]]="","",+[1]!Info_Productos_Cuantitativo[[#This Row],[Producto esperado]])</f>
        <v>#REF!</v>
      </c>
      <c r="D79" s="28" t="e">
        <f>IF(+[1]!Info_Productos_Cuantitativo[[#This Row],[Nombre indicador de Producto]]="","",+[1]!Info_Productos_Cuantitativo[[#This Row],[Nombre indicador de Producto]])</f>
        <v>#REF!</v>
      </c>
      <c r="E79" s="28" t="e">
        <f>IF(+[1]!Info_Productos_Cuantitativo[[#This Row],[Sector Líder]]="","",+[1]!Info_Productos_Cuantitativo[[#This Row],[Sector Líder]])</f>
        <v>#REF!</v>
      </c>
      <c r="F79" s="28" t="e">
        <f>IF(+[1]!Info_Productos_Cuantitativo[[#This Row],[Ponderación relativa del Producto (%)]]="","",+[1]!Info_Productos_Cuantitativo[[#This Row],[Ponderación relativa del Producto (%)]])</f>
        <v>#REF!</v>
      </c>
      <c r="G79" s="28" t="e">
        <f>IF(+[1]!Info_Productos_Cuantitativo[[#This Row],[Valor Linea Base]]="","",+[1]!Info_Productos_Cuantitativo[[#This Row],[Valor Linea Base]])</f>
        <v>#REF!</v>
      </c>
      <c r="H79" s="28" t="e">
        <f>IF(+[1]!Info_Productos_Cuantitativo[[#This Row],[Tipo de anualización]]="","",+[1]!Info_Productos_Cuantitativo[[#This Row],[Tipo de anualización]])</f>
        <v>#REF!</v>
      </c>
      <c r="I79" s="28" t="e">
        <f>IF(+[1]!Info_Productos_Cuantitativo[[#This Row],[Periodicidad de medición del indicador]]="","",+[1]!Info_Productos_Cuantitativo[[#This Row],[Periodicidad de medición del indicador]])</f>
        <v>#REF!</v>
      </c>
      <c r="J79" s="29" t="e">
        <f>IF(+[1]!Info_Productos_Cuantitativo[[#This Row],[Fecha de Inicio]]="","",+[1]!Info_Productos_Cuantitativo[[#This Row],[Fecha de Inicio]])</f>
        <v>#REF!</v>
      </c>
      <c r="K79" s="29" t="e">
        <f>IF(+[1]!Info_Productos_Cuantitativo[[#This Row],[Fecha de Finalización]]="","",+[1]!Info_Productos_Cuantitativo[[#This Row],[Fecha de Finalización]])</f>
        <v>#REF!</v>
      </c>
      <c r="L79" s="16" t="e">
        <f>IF(+[1]!Info_Productos_Cuantitativo[[#This Row],[Corte del último reporte]]="","",+[1]!Info_Productos_Cuantitativo[[#This Row],[Corte del último reporte]])</f>
        <v>#REF!</v>
      </c>
      <c r="M79" s="16" t="e">
        <f>IF(+[1]!Info_Productos_Cuantitativo[[#This Row],[Año del último reporte]]="","",+[1]!Info_Productos_Cuantitativo[[#This Row],[Año del último reporte]])</f>
        <v>#REF!</v>
      </c>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s="30" t="s">
        <v>496</v>
      </c>
      <c r="BC79" s="30" t="s">
        <v>497</v>
      </c>
      <c r="BD79" s="31" t="s">
        <v>498</v>
      </c>
      <c r="BE79" s="31" t="s">
        <v>499</v>
      </c>
      <c r="BF79" s="31" t="s">
        <v>500</v>
      </c>
      <c r="BG79" s="31" t="s">
        <v>501</v>
      </c>
      <c r="BH79"/>
      <c r="BI79"/>
      <c r="BJ79"/>
      <c r="BK79"/>
      <c r="BL79"/>
      <c r="BM79"/>
      <c r="BN79"/>
      <c r="BO79"/>
      <c r="BP79"/>
      <c r="BQ79"/>
    </row>
    <row r="80" spans="1:69" ht="42" hidden="1" customHeight="1" x14ac:dyDescent="0.35">
      <c r="A80" s="28" t="e">
        <f>IF(+[1]!Info_Productos_Cuantitativo[[#This Row],[Producto No.]]="","",+[1]!Info_Productos_Cuantitativo[[#This Row],[Producto No.]])</f>
        <v>#REF!</v>
      </c>
      <c r="B80" s="28" t="e">
        <f>IF(+[1]!Info_Productos_Cuantitativo[[#This Row],[Key]]="","",+[1]!Info_Productos_Cuantitativo[[#This Row],[Key]])</f>
        <v>#REF!</v>
      </c>
      <c r="C80" s="28" t="e">
        <f>IF(+[1]!Info_Productos_Cuantitativo[[#This Row],[Producto esperado]]="","",+[1]!Info_Productos_Cuantitativo[[#This Row],[Producto esperado]])</f>
        <v>#REF!</v>
      </c>
      <c r="D80" s="28" t="e">
        <f>IF(+[1]!Info_Productos_Cuantitativo[[#This Row],[Nombre indicador de Producto]]="","",+[1]!Info_Productos_Cuantitativo[[#This Row],[Nombre indicador de Producto]])</f>
        <v>#REF!</v>
      </c>
      <c r="E80" s="28" t="e">
        <f>IF(+[1]!Info_Productos_Cuantitativo[[#This Row],[Sector Líder]]="","",+[1]!Info_Productos_Cuantitativo[[#This Row],[Sector Líder]])</f>
        <v>#REF!</v>
      </c>
      <c r="F80" s="28" t="e">
        <f>IF(+[1]!Info_Productos_Cuantitativo[[#This Row],[Ponderación relativa del Producto (%)]]="","",+[1]!Info_Productos_Cuantitativo[[#This Row],[Ponderación relativa del Producto (%)]])</f>
        <v>#REF!</v>
      </c>
      <c r="G80" s="28" t="e">
        <f>IF(+[1]!Info_Productos_Cuantitativo[[#This Row],[Valor Linea Base]]="","",+[1]!Info_Productos_Cuantitativo[[#This Row],[Valor Linea Base]])</f>
        <v>#REF!</v>
      </c>
      <c r="H80" s="28" t="e">
        <f>IF(+[1]!Info_Productos_Cuantitativo[[#This Row],[Tipo de anualización]]="","",+[1]!Info_Productos_Cuantitativo[[#This Row],[Tipo de anualización]])</f>
        <v>#REF!</v>
      </c>
      <c r="I80" s="28" t="e">
        <f>IF(+[1]!Info_Productos_Cuantitativo[[#This Row],[Periodicidad de medición del indicador]]="","",+[1]!Info_Productos_Cuantitativo[[#This Row],[Periodicidad de medición del indicador]])</f>
        <v>#REF!</v>
      </c>
      <c r="J80" s="29" t="e">
        <f>IF(+[1]!Info_Productos_Cuantitativo[[#This Row],[Fecha de Inicio]]="","",+[1]!Info_Productos_Cuantitativo[[#This Row],[Fecha de Inicio]])</f>
        <v>#REF!</v>
      </c>
      <c r="K80" s="29" t="e">
        <f>IF(+[1]!Info_Productos_Cuantitativo[[#This Row],[Fecha de Finalización]]="","",+[1]!Info_Productos_Cuantitativo[[#This Row],[Fecha de Finalización]])</f>
        <v>#REF!</v>
      </c>
      <c r="L80" s="16" t="e">
        <f>IF(+[1]!Info_Productos_Cuantitativo[[#This Row],[Corte del último reporte]]="","",+[1]!Info_Productos_Cuantitativo[[#This Row],[Corte del último reporte]])</f>
        <v>#REF!</v>
      </c>
      <c r="M80" s="16" t="e">
        <f>IF(+[1]!Info_Productos_Cuantitativo[[#This Row],[Año del último reporte]]="","",+[1]!Info_Productos_Cuantitativo[[#This Row],[Año del último reporte]])</f>
        <v>#REF!</v>
      </c>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s="30" t="s">
        <v>502</v>
      </c>
      <c r="BC80" s="30" t="s">
        <v>443</v>
      </c>
      <c r="BD80" s="30" t="s">
        <v>503</v>
      </c>
      <c r="BE80" s="30" t="s">
        <v>493</v>
      </c>
      <c r="BF80" s="54" t="s">
        <v>504</v>
      </c>
      <c r="BG80" s="30" t="s">
        <v>505</v>
      </c>
      <c r="BH80"/>
      <c r="BI80"/>
      <c r="BJ80"/>
      <c r="BK80"/>
      <c r="BL80"/>
      <c r="BM80"/>
      <c r="BN80"/>
      <c r="BO80"/>
      <c r="BP80"/>
      <c r="BQ80"/>
    </row>
    <row r="81" spans="1:69" ht="260.14999999999998" hidden="1" customHeight="1" x14ac:dyDescent="0.35">
      <c r="A81" s="55" t="e">
        <f>IF(+[1]!Info_Productos_Cuantitativo[[#This Row],[Producto No.]]="","",+[1]!Info_Productos_Cuantitativo[[#This Row],[Producto No.]])</f>
        <v>#REF!</v>
      </c>
      <c r="B81" s="55" t="e">
        <f>IF(+[1]!Info_Productos_Cuantitativo[[#This Row],[Key]]="","",+[1]!Info_Productos_Cuantitativo[[#This Row],[Key]])</f>
        <v>#REF!</v>
      </c>
      <c r="C81" s="56" t="e">
        <f>IF(+[1]!Info_Productos_Cuantitativo[[#This Row],[Producto esperado]]="","",+[1]!Info_Productos_Cuantitativo[[#This Row],[Producto esperado]])</f>
        <v>#REF!</v>
      </c>
      <c r="D81" s="55" t="e">
        <f>IF(+[1]!Info_Productos_Cuantitativo[[#This Row],[Nombre indicador de Producto]]="","",+[1]!Info_Productos_Cuantitativo[[#This Row],[Nombre indicador de Producto]])</f>
        <v>#REF!</v>
      </c>
      <c r="E81" s="55" t="e">
        <f>IF(+[1]!Info_Productos_Cuantitativo[[#This Row],[Sector Líder]]="","",+[1]!Info_Productos_Cuantitativo[[#This Row],[Sector Líder]])</f>
        <v>#REF!</v>
      </c>
      <c r="F81" s="55" t="e">
        <f>IF(+[1]!Info_Productos_Cuantitativo[[#This Row],[Ponderación relativa del Producto (%)]]="","",+[1]!Info_Productos_Cuantitativo[[#This Row],[Ponderación relativa del Producto (%)]])</f>
        <v>#REF!</v>
      </c>
      <c r="G81" s="55" t="e">
        <f>IF(+[1]!Info_Productos_Cuantitativo[[#This Row],[Valor Linea Base]]="","",+[1]!Info_Productos_Cuantitativo[[#This Row],[Valor Linea Base]])</f>
        <v>#REF!</v>
      </c>
      <c r="H81" s="55" t="e">
        <f>IF(+[1]!Info_Productos_Cuantitativo[[#This Row],[Tipo de anualización]]="","",+[1]!Info_Productos_Cuantitativo[[#This Row],[Tipo de anualización]])</f>
        <v>#REF!</v>
      </c>
      <c r="I81" s="55" t="e">
        <f>IF(+[1]!Info_Productos_Cuantitativo[[#This Row],[Periodicidad de medición del indicador]]="","",+[1]!Info_Productos_Cuantitativo[[#This Row],[Periodicidad de medición del indicador]])</f>
        <v>#REF!</v>
      </c>
      <c r="J81" s="57" t="e">
        <f>IF(+[1]!Info_Productos_Cuantitativo[[#This Row],[Fecha de Inicio]]="","",+[1]!Info_Productos_Cuantitativo[[#This Row],[Fecha de Inicio]])</f>
        <v>#REF!</v>
      </c>
      <c r="K81" s="57" t="e">
        <f>IF(+[1]!Info_Productos_Cuantitativo[[#This Row],[Fecha de Finalización]]="","",+[1]!Info_Productos_Cuantitativo[[#This Row],[Fecha de Finalización]])</f>
        <v>#REF!</v>
      </c>
      <c r="L81" s="58" t="e">
        <f>IF(+[1]!Info_Productos_Cuantitativo[[#This Row],[Corte del último reporte]]="","",+[1]!Info_Productos_Cuantitativo[[#This Row],[Corte del último reporte]])</f>
        <v>#REF!</v>
      </c>
      <c r="M81" s="58" t="e">
        <f>IF(+[1]!Info_Productos_Cuantitativo[[#This Row],[Año del último reporte]]="","",+[1]!Info_Productos_Cuantitativo[[#This Row],[Año del último reporte]])</f>
        <v>#REF!</v>
      </c>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19" t="s">
        <v>506</v>
      </c>
      <c r="BC81" s="19" t="s">
        <v>507</v>
      </c>
      <c r="BD81" s="19" t="s">
        <v>508</v>
      </c>
      <c r="BE81" s="19" t="s">
        <v>509</v>
      </c>
      <c r="BF81" s="60" t="s">
        <v>510</v>
      </c>
      <c r="BG81" s="60" t="s">
        <v>511</v>
      </c>
      <c r="BH81" s="19" t="s">
        <v>512</v>
      </c>
      <c r="BI81" s="19" t="s">
        <v>513</v>
      </c>
      <c r="BJ81" s="32" t="s">
        <v>514</v>
      </c>
      <c r="BK81" s="32" t="s">
        <v>515</v>
      </c>
      <c r="BL81" s="61"/>
      <c r="BM81" s="61"/>
      <c r="BN81" s="61" t="s">
        <v>514</v>
      </c>
      <c r="BO81" s="61" t="s">
        <v>515</v>
      </c>
      <c r="BP81" s="32" t="s">
        <v>514</v>
      </c>
      <c r="BQ81" s="32" t="s">
        <v>515</v>
      </c>
    </row>
    <row r="82" spans="1:69" ht="158.15" hidden="1" customHeight="1" x14ac:dyDescent="0.35">
      <c r="A82" s="55" t="e">
        <f>IF(+[1]!Info_Productos_Cuantitativo[[#This Row],[Producto No.]]="","",+[1]!Info_Productos_Cuantitativo[[#This Row],[Producto No.]])</f>
        <v>#REF!</v>
      </c>
      <c r="B82" s="55" t="e">
        <f>IF(+[1]!Info_Productos_Cuantitativo[[#This Row],[Key]]="","",+[1]!Info_Productos_Cuantitativo[[#This Row],[Key]])</f>
        <v>#REF!</v>
      </c>
      <c r="C82" s="56" t="e">
        <f>IF(+[1]!Info_Productos_Cuantitativo[[#This Row],[Producto esperado]]="","",+[1]!Info_Productos_Cuantitativo[[#This Row],[Producto esperado]])</f>
        <v>#REF!</v>
      </c>
      <c r="D82" s="55" t="e">
        <f>IF(+[1]!Info_Productos_Cuantitativo[[#This Row],[Nombre indicador de Producto]]="","",+[1]!Info_Productos_Cuantitativo[[#This Row],[Nombre indicador de Producto]])</f>
        <v>#REF!</v>
      </c>
      <c r="E82" s="55" t="e">
        <f>IF(+[1]!Info_Productos_Cuantitativo[[#This Row],[Sector Líder]]="","",+[1]!Info_Productos_Cuantitativo[[#This Row],[Sector Líder]])</f>
        <v>#REF!</v>
      </c>
      <c r="F82" s="55" t="e">
        <f>IF(+[1]!Info_Productos_Cuantitativo[[#This Row],[Ponderación relativa del Producto (%)]]="","",+[1]!Info_Productos_Cuantitativo[[#This Row],[Ponderación relativa del Producto (%)]])</f>
        <v>#REF!</v>
      </c>
      <c r="G82" s="55" t="e">
        <f>IF(+[1]!Info_Productos_Cuantitativo[[#This Row],[Valor Linea Base]]="","",+[1]!Info_Productos_Cuantitativo[[#This Row],[Valor Linea Base]])</f>
        <v>#REF!</v>
      </c>
      <c r="H82" s="55" t="e">
        <f>IF(+[1]!Info_Productos_Cuantitativo[[#This Row],[Tipo de anualización]]="","",+[1]!Info_Productos_Cuantitativo[[#This Row],[Tipo de anualización]])</f>
        <v>#REF!</v>
      </c>
      <c r="I82" s="55" t="e">
        <f>IF(+[1]!Info_Productos_Cuantitativo[[#This Row],[Periodicidad de medición del indicador]]="","",+[1]!Info_Productos_Cuantitativo[[#This Row],[Periodicidad de medición del indicador]])</f>
        <v>#REF!</v>
      </c>
      <c r="J82" s="57" t="e">
        <f>IF(+[1]!Info_Productos_Cuantitativo[[#This Row],[Fecha de Inicio]]="","",+[1]!Info_Productos_Cuantitativo[[#This Row],[Fecha de Inicio]])</f>
        <v>#REF!</v>
      </c>
      <c r="K82" s="57" t="e">
        <f>IF(+[1]!Info_Productos_Cuantitativo[[#This Row],[Fecha de Finalización]]="","",+[1]!Info_Productos_Cuantitativo[[#This Row],[Fecha de Finalización]])</f>
        <v>#REF!</v>
      </c>
      <c r="L82" s="58" t="e">
        <f>IF(+[1]!Info_Productos_Cuantitativo[[#This Row],[Corte del último reporte]]="","",+[1]!Info_Productos_Cuantitativo[[#This Row],[Corte del último reporte]])</f>
        <v>#REF!</v>
      </c>
      <c r="M82" s="58" t="e">
        <f>IF(+[1]!Info_Productos_Cuantitativo[[#This Row],[Año del último reporte]]="","",+[1]!Info_Productos_Cuantitativo[[#This Row],[Año del último reporte]])</f>
        <v>#REF!</v>
      </c>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19" t="s">
        <v>506</v>
      </c>
      <c r="BC82" s="19" t="s">
        <v>507</v>
      </c>
      <c r="BD82" s="19" t="s">
        <v>516</v>
      </c>
      <c r="BE82" s="19" t="s">
        <v>517</v>
      </c>
      <c r="BF82" s="60" t="s">
        <v>518</v>
      </c>
      <c r="BG82" s="60" t="s">
        <v>519</v>
      </c>
      <c r="BH82" s="19" t="s">
        <v>520</v>
      </c>
      <c r="BI82" s="19" t="s">
        <v>521</v>
      </c>
      <c r="BJ82" s="32" t="s">
        <v>522</v>
      </c>
      <c r="BK82" s="32" t="s">
        <v>523</v>
      </c>
      <c r="BL82" s="61"/>
      <c r="BM82" s="61"/>
      <c r="BN82" s="61" t="s">
        <v>522</v>
      </c>
      <c r="BO82" s="61" t="s">
        <v>523</v>
      </c>
      <c r="BP82" s="32" t="s">
        <v>522</v>
      </c>
      <c r="BQ82" s="32" t="s">
        <v>523</v>
      </c>
    </row>
    <row r="83" spans="1:69" ht="42" hidden="1" customHeight="1" x14ac:dyDescent="0.35"/>
  </sheetData>
  <mergeCells count="38">
    <mergeCell ref="A1:L1"/>
    <mergeCell ref="A2:M4"/>
    <mergeCell ref="N2:BI2"/>
    <mergeCell ref="N3:U3"/>
    <mergeCell ref="V3:AC3"/>
    <mergeCell ref="AD3:AK3"/>
    <mergeCell ref="AL3:AS3"/>
    <mergeCell ref="AT3:BA3"/>
    <mergeCell ref="BB3:BI3"/>
    <mergeCell ref="AF4:AG4"/>
    <mergeCell ref="AR4:AS4"/>
    <mergeCell ref="BJ3:BQ3"/>
    <mergeCell ref="N4:O4"/>
    <mergeCell ref="P4:Q4"/>
    <mergeCell ref="R4:S4"/>
    <mergeCell ref="T4:U4"/>
    <mergeCell ref="V4:W4"/>
    <mergeCell ref="X4:Y4"/>
    <mergeCell ref="Z4:AA4"/>
    <mergeCell ref="AB4:AC4"/>
    <mergeCell ref="AD4:AE4"/>
    <mergeCell ref="AH4:AI4"/>
    <mergeCell ref="AJ4:AK4"/>
    <mergeCell ref="AL4:AM4"/>
    <mergeCell ref="AN4:AO4"/>
    <mergeCell ref="AP4:AQ4"/>
    <mergeCell ref="BP4:BQ4"/>
    <mergeCell ref="AT4:AU4"/>
    <mergeCell ref="AV4:AW4"/>
    <mergeCell ref="AX4:AY4"/>
    <mergeCell ref="AZ4:BA4"/>
    <mergeCell ref="BB4:BC4"/>
    <mergeCell ref="BD4:BE4"/>
    <mergeCell ref="BF4:BG4"/>
    <mergeCell ref="BH4:BI4"/>
    <mergeCell ref="BJ4:BK4"/>
    <mergeCell ref="BL4:BM4"/>
    <mergeCell ref="BN4:BO4"/>
  </mergeCells>
  <dataValidations count="1">
    <dataValidation allowBlank="1" sqref="C5:G5 I5:M5" xr:uid="{00000000-0002-0000-0000-000000000000}"/>
  </dataValidations>
  <pageMargins left="0.7" right="0.7" top="0.75" bottom="0.75" header="0.3" footer="0.3"/>
  <drawing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Fabiola Leon Guerrero</dc:creator>
  <cp:lastModifiedBy>Diana Lorena Gómez Pérez</cp:lastModifiedBy>
  <dcterms:created xsi:type="dcterms:W3CDTF">2025-12-12T15:20:40Z</dcterms:created>
  <dcterms:modified xsi:type="dcterms:W3CDTF">2025-12-14T23:01:43Z</dcterms:modified>
</cp:coreProperties>
</file>